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Zlata_Idka/Rozšírenie kanalizácie v obci Zlatá Idka -časť Vieska/Prilohy/"/>
    </mc:Choice>
  </mc:AlternateContent>
  <xr:revisionPtr revIDLastSave="9" documentId="11_D36042093772442328E400554D0C9E2912994431" xr6:coauthVersionLast="47" xr6:coauthVersionMax="47" xr10:uidLastSave="{E7A62959-94F4-459F-9092-CDC881B8B33C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1" l="1"/>
  <c r="H120" i="1"/>
  <c r="E119" i="1"/>
  <c r="H119" i="1" s="1"/>
  <c r="H118" i="1"/>
  <c r="H117" i="1"/>
  <c r="H116" i="1"/>
  <c r="H115" i="1"/>
  <c r="H114" i="1"/>
  <c r="H113" i="1"/>
  <c r="H112" i="1"/>
  <c r="H111" i="1"/>
  <c r="E102" i="1" s="1"/>
  <c r="H102" i="1" s="1"/>
  <c r="H110" i="1"/>
  <c r="H109" i="1"/>
  <c r="H108" i="1"/>
  <c r="H107" i="1"/>
  <c r="H106" i="1"/>
  <c r="H105" i="1"/>
  <c r="H104" i="1"/>
  <c r="H103" i="1"/>
  <c r="H101" i="1"/>
  <c r="E100" i="1" s="1"/>
  <c r="H100" i="1" s="1"/>
  <c r="H99" i="1"/>
  <c r="H98" i="1"/>
  <c r="H97" i="1"/>
  <c r="H96" i="1"/>
  <c r="H95" i="1"/>
  <c r="H94" i="1"/>
  <c r="H93" i="1"/>
  <c r="H92" i="1"/>
  <c r="H91" i="1"/>
  <c r="H90" i="1"/>
  <c r="H89" i="1"/>
  <c r="E88" i="1" s="1"/>
  <c r="H88" i="1" s="1"/>
  <c r="E87" i="1" s="1"/>
  <c r="H87" i="1" s="1"/>
  <c r="E86" i="1" s="1"/>
  <c r="H86" i="1" s="1"/>
  <c r="H85" i="1"/>
  <c r="E84" i="1"/>
  <c r="H84" i="1" s="1"/>
  <c r="E83" i="1" s="1"/>
  <c r="H83" i="1" s="1"/>
  <c r="H82" i="1"/>
  <c r="E81" i="1" s="1"/>
  <c r="H81" i="1" s="1"/>
  <c r="E80" i="1" s="1"/>
  <c r="H80" i="1" s="1"/>
  <c r="H79" i="1"/>
  <c r="E78" i="1"/>
  <c r="H78" i="1" s="1"/>
  <c r="H77" i="1"/>
  <c r="H76" i="1"/>
  <c r="H75" i="1"/>
  <c r="E72" i="1" s="1"/>
  <c r="H72" i="1" s="1"/>
  <c r="H74" i="1"/>
  <c r="H73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E53" i="1" s="1"/>
  <c r="H53" i="1" s="1"/>
  <c r="H52" i="1"/>
  <c r="H51" i="1"/>
  <c r="H50" i="1"/>
  <c r="H49" i="1"/>
  <c r="H48" i="1"/>
  <c r="H47" i="1"/>
  <c r="H46" i="1"/>
  <c r="H45" i="1"/>
  <c r="H44" i="1"/>
  <c r="H43" i="1"/>
  <c r="H42" i="1"/>
  <c r="E41" i="1" s="1"/>
  <c r="H41" i="1" s="1"/>
  <c r="H40" i="1"/>
  <c r="E37" i="1" s="1"/>
  <c r="H37" i="1" s="1"/>
  <c r="H39" i="1"/>
  <c r="H38" i="1"/>
  <c r="H36" i="1"/>
  <c r="E35" i="1"/>
  <c r="H35" i="1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 s="1"/>
  <c r="H8" i="1" s="1"/>
  <c r="H3" i="1"/>
  <c r="E7" i="1" l="1"/>
  <c r="H7" i="1" s="1"/>
  <c r="E6" i="1" s="1"/>
  <c r="H6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<sst xmlns="http://schemas.openxmlformats.org/spreadsheetml/2006/main" count="722" uniqueCount="261">
  <si>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</si>
  <si>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</si>
  <si>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</si>
  <si>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</si>
  <si>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</si>
  <si>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</si>
  <si>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</si>
  <si>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</si>
  <si>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</si>
  <si>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</si>
  <si>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</si>
  <si>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</si>
  <si>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</si>
  <si>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</si>
  <si>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</si>
  <si>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</si>
  <si>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</si>
  <si>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</si>
  <si>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</si>
  <si>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</si>
  <si>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</si>
  <si>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</si>
  <si>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</si>
  <si>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</si>
  <si>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</si>
  <si>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</si>
  <si>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</si>
  <si>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</si>
  <si>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SO 101 - Splašková kanalizácia v časti Vieska--stoky A-3.A-3-1.A-3-2.A-3-3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</si>
  <si>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</si>
  <si>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</si>
  <si>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</si>
  <si>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</si>
  <si>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</si>
  <si>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</si>
  <si>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</si>
  <si>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Rozoberanie vozovky a plochy z panelov so škárami zaliatymi asfaltovou alebo cementovou maltou.  -0.40800t</t>
  </si>
  <si>
    <t>1.1.1.1.1.1.2. </t>
  </si>
  <si>
    <t>Odstránenie krytu asfaltového v ploche nad 200 m2. hr. nad 50 do 100 mm.  -0.25000t</t>
  </si>
  <si>
    <t>1.1.1.1.1.1.3. </t>
  </si>
  <si>
    <t>Odstránenie podkladu v ploche nad 200 m2 z betónu prostého. hr. vrstvy do 150 mm.  -0.22500t</t>
  </si>
  <si>
    <t>1.1.1.1.1.1.4. </t>
  </si>
  <si>
    <t>hod</t>
  </si>
  <si>
    <t>Čerpanie vody na dopravnú výšku do 10 m s priemerným prítokom litrov za minútu nad 100 do 500 l</t>
  </si>
  <si>
    <t>1.1.1.1.1.1.5. </t>
  </si>
  <si>
    <t>den</t>
  </si>
  <si>
    <t>Pohotovosť záložnej čerpacej súpravy pre výšku do 10 m. s prítokom litrov za minútu nad 100 do 500 l</t>
  </si>
  <si>
    <t>1.1.1.1.1.1.6. </t>
  </si>
  <si>
    <t>m3</t>
  </si>
  <si>
    <t>Výkop zapaženej jamy horn. 4-5 do 100 m3</t>
  </si>
  <si>
    <t>1.1.1.1.1.1.7. </t>
  </si>
  <si>
    <t>Príplatok za lepivosť pri hĺbení zapažených jám a zárezov s urovnaním dna v hornine 4</t>
  </si>
  <si>
    <t>1.1.1.1.1.1.8. </t>
  </si>
  <si>
    <t>Výkop ryhy do šírky 600 mm v horn.4-5 nad 100 m3</t>
  </si>
  <si>
    <t>1.1.1.1.1.1.9. </t>
  </si>
  <si>
    <t>Príplatok za lepivosť pri hĺbení rýh šírky do 600 mm zapažených i nezapažených s urovnaním dna v hornine 4-5</t>
  </si>
  <si>
    <t>1.1.1.1.1.1.10. </t>
  </si>
  <si>
    <t>Výkop ryhy šírky 600-2000mm hor 4-5 nad 1000 do 10000 m3</t>
  </si>
  <si>
    <t>1.1.1.1.1.1.11. </t>
  </si>
  <si>
    <t>Príplatok za lepivosť pri hĺbení rýh š. nad 600 do 2 000 mm zapažených i nezapažených. s urovnaním dna v hornine 4-5</t>
  </si>
  <si>
    <t>1.1.1.1.1.1.12. </t>
  </si>
  <si>
    <t>m</t>
  </si>
  <si>
    <t>Pretláčanie rúry v hornina tr. 1-5 v hĺbky do 6 m dĺžky do 35 m vonkajšieho priemeru nad 500 do 800 mm</t>
  </si>
  <si>
    <t>1.1.1.1.1.1.13. </t>
  </si>
  <si>
    <t>Rúra oceľová pozdĺžne alebo špirálovite zváraná d 530 mm. hr. steny 10 mm. ozn. 11 373.0 (EN S235JRG1)</t>
  </si>
  <si>
    <t>1.1.1.1.1.1.14. </t>
  </si>
  <si>
    <t>Paženie a rozopretie stien rýh pre podzemné vedenie. príložné do 4 m</t>
  </si>
  <si>
    <t>1.1.1.1.1.1.15. </t>
  </si>
  <si>
    <t>Odstránenie paženia rýh pre podzemné vedenie. príložné hĺbky do 4 m</t>
  </si>
  <si>
    <t>1.1.1.1.1.1.16. </t>
  </si>
  <si>
    <t>Paženie stien bez rozopretia alebo vzopretia. príložné hĺbky do 4m</t>
  </si>
  <si>
    <t>1.1.1.1.1.1.17. </t>
  </si>
  <si>
    <t>Odstránenie paženia stien príložné hĺbky do 4 m</t>
  </si>
  <si>
    <t>1.1.1.1.1.1.18. </t>
  </si>
  <si>
    <t>Rozopretie zapažených stien pri pažení príložnom hĺbky do 4 m</t>
  </si>
  <si>
    <t>1.1.1.1.1.1.19. </t>
  </si>
  <si>
    <t>Odstránenie rozopretia stien paženia príložného hĺbky do 4 m</t>
  </si>
  <si>
    <t>1.1.1.1.1.1.20. </t>
  </si>
  <si>
    <t>Vodorovné premiestnenie výkopku po spevnenej ceste z horniny tr.1-5. nad 1000 do 10000 m3 na vzdialenosť do 3000 m</t>
  </si>
  <si>
    <t>1.1.1.1.1.1.21. </t>
  </si>
  <si>
    <t>Vodorovné premiestnenie výkopku po spevnenej ceste z horniny tr.1-5. nad 1000 do 10000 m3. príplatok k cene za každých ďalšich a začatých 1000 m</t>
  </si>
  <si>
    <t>1.1.1.1.1.1.22. </t>
  </si>
  <si>
    <t>Uloženie sypaniny na skládky nad 1000 do 10000 m3</t>
  </si>
  <si>
    <t>1.1.1.1.1.1.23. </t>
  </si>
  <si>
    <t>Zásyp sypaninou so zhutnením jám. šachiet. rýh. zárezov alebo okolo objektov nad 1000 do 10000 m3</t>
  </si>
  <si>
    <t>1.1.1.1.1.1.24. </t>
  </si>
  <si>
    <t>Obsyp potrubia sypaninou z vhodných hornín 1 až 4 bez prehodenia sypaniny</t>
  </si>
  <si>
    <t>1.1.1.1.1.1.25. </t>
  </si>
  <si>
    <t>t</t>
  </si>
  <si>
    <t>Štrkopiesok frakcia 0-22 mm</t>
  </si>
  <si>
    <t>1.1.1.1.1.1.26. </t>
  </si>
  <si>
    <t>Úprava pláne v zárezoch v hornine 1-4 so zhutnením</t>
  </si>
  <si>
    <t>1.1.1.1.1.2. </t>
  </si>
  <si>
    <t>Zakladanie</t>
  </si>
  <si>
    <t>1.1.1.1.1.2.1. </t>
  </si>
  <si>
    <t>Trativody z flexodrenážnych rúr DN 100 s obsypom štrkom</t>
  </si>
  <si>
    <t>1.1.1.1.1.3. </t>
  </si>
  <si>
    <t>Vodorovné konštrukcie</t>
  </si>
  <si>
    <t>1.1.1.1.1.3.1. </t>
  </si>
  <si>
    <t>Lôžko pod potrubie. stoky a drobné objekty. v otvorenom výkope z piesku a štrkopiesku do 63 mm</t>
  </si>
  <si>
    <t>1.1.1.1.1.3.2. </t>
  </si>
  <si>
    <t>Dosky. bloky. sedlá z betónu v otvorenom výkope tr. C 12/15</t>
  </si>
  <si>
    <t>1.1.1.1.1.3.3. </t>
  </si>
  <si>
    <t>Debnenie v otvorenom výkope dosiek. sedlových lôžok a blokov pod potrubie.stoky a drobné objekty</t>
  </si>
  <si>
    <t>1.1.1.1.1.4. </t>
  </si>
  <si>
    <t>Komunikácie</t>
  </si>
  <si>
    <t>1.1.1.1.1.4.1. </t>
  </si>
  <si>
    <t>Podklad alebo podsyp zo štrkopiesku s rozprestretím. vlhčením a zhutnením. po zhutnení hr. 150 mm</t>
  </si>
  <si>
    <t>1.1.1.1.1.4.2. </t>
  </si>
  <si>
    <t>Podklad alebo podsyp zo štrkopiesku s rozprestretím. vlhčením a zhutnením. po zhutnení hr. 200 mm</t>
  </si>
  <si>
    <t>1.1.1.1.1.4.3. </t>
  </si>
  <si>
    <t>Podklad zo štrkodrviny s rozprestretím a zhutnením. po zhutnení hr. 170 mm</t>
  </si>
  <si>
    <t>1.1.1.1.1.4.4. </t>
  </si>
  <si>
    <t>Podklad zo štrkodrviny s rozprestretím a zhutnením. po zhutnení hr. 250 mm</t>
  </si>
  <si>
    <t>1.1.1.1.1.4.5. </t>
  </si>
  <si>
    <t>Spevnenie krajníc alebo komun. pre peších s rozpr. a zhutnením. štrkodrvinou hr. 150 mm</t>
  </si>
  <si>
    <t>1.1.1.1.1.4.6. </t>
  </si>
  <si>
    <t>Postrek asfaltový spojovací bez posypu kamenivom z asfaltu cestného v množstve 0.50 kg/m2</t>
  </si>
  <si>
    <t>1.1.1.1.1.4.7. </t>
  </si>
  <si>
    <t>Asfaltový betón vrstva obrusná AC 11 O v pruhu š. do 3 m z nemodifik. asfaltu tr. II. po zhutnení hr. 50 mm</t>
  </si>
  <si>
    <t>1.1.1.1.1.4.8. </t>
  </si>
  <si>
    <t>Asfaltový betón vrstva obrusná alebo ložná AC 16 v pruhu š. do 3 m z nemodifik. asfaltu tr. II. po zhutnení hr. 60 mm</t>
  </si>
  <si>
    <t>1.1.1.1.1.4.9. </t>
  </si>
  <si>
    <t>Asfaltový betón vrstva ložná AC 22 L v pruhu š. do 3 m z nemodifik. asfaltu tr. II. po zhutnení hr. 70 mm</t>
  </si>
  <si>
    <t>1.1.1.1.1.4.10. </t>
  </si>
  <si>
    <t>Osadenie cestných panelov zo železového betónu. so zhotovením podkladu z kam. ťaženého do hr. 40 mm</t>
  </si>
  <si>
    <t>1.1.1.1.1.4.11. </t>
  </si>
  <si>
    <t>ks</t>
  </si>
  <si>
    <t>Cestný panel  300/150/15 JP 6 ton. lxšxv 3000x1500x150 mm</t>
  </si>
  <si>
    <t>1.1.1.1.1.5. </t>
  </si>
  <si>
    <t>Rúrové vedenie</t>
  </si>
  <si>
    <t>1.1.1.1.1.5.1. </t>
  </si>
  <si>
    <t>Potrubie kanalizačné hladké plnostenné PP SN 10 DN 300</t>
  </si>
  <si>
    <t>1.1.1.1.1.5.2. </t>
  </si>
  <si>
    <t>Skúška tesnosti kanalizácie D 300</t>
  </si>
  <si>
    <t>1.1.1.1.1.5.3. </t>
  </si>
  <si>
    <t>Montáž plastovej revíznej kanalizačnej šachty 1000 PP. výška šachty 3 m. s roznášacím prstencom a poklopom.vrátane presunu</t>
  </si>
  <si>
    <t>1.1.1.1.1.5.4. </t>
  </si>
  <si>
    <t>Šachtové dno prietočné DN 315x0° s výkyvom. ku kanalizačnej revíznej šachte 1000 NG. pre hladké potrubia KG. PP.</t>
  </si>
  <si>
    <t>1.1.1.1.1.5.5. </t>
  </si>
  <si>
    <t>Šachtové dno prietočné DN 315x90° s výkyvom. ku kanalizačnej revíznej šachte 1000 NG. pre hladké potrubia KG. PP.</t>
  </si>
  <si>
    <t>1.1.1.1.1.5.6. </t>
  </si>
  <si>
    <t>Vlnovcová šachtová rúra kanalizačná 1000 mm. dĺžka 1.2 m. PP</t>
  </si>
  <si>
    <t>1.1.1.1.1.5.7. </t>
  </si>
  <si>
    <t>Prechodový konus 600/1000 mm ku kanalizačnej revíznej šachte 1000 NG. materiál: PP.</t>
  </si>
  <si>
    <t>1.1.1.1.1.5.8. </t>
  </si>
  <si>
    <t>Rebrík s 6 nášľapnými stupňami. dĺžky 1.63 m. ku kanalizačnej revíznej šachte A 1000 NG.</t>
  </si>
  <si>
    <t>1.1.1.1.1.5.9. </t>
  </si>
  <si>
    <t>Set príslušenstva k rebríku (obruč + 2 úchyty) ku kanalizačnej revíznej šachte 1000 NG.</t>
  </si>
  <si>
    <t>1.1.1.1.1.5.10. </t>
  </si>
  <si>
    <t>Gumové tesnenie šachtovej rúry 1000 ku kanalizačnej revíznej šachte  1000.</t>
  </si>
  <si>
    <t>1.1.1.1.1.5.11. </t>
  </si>
  <si>
    <t>Poklop liatinový D400 priemer 600 mm</t>
  </si>
  <si>
    <t>1.1.1.1.1.5.12. </t>
  </si>
  <si>
    <t>Betónový roznášací prstenec 1100/680/150 ku kanalizačnej šachte  600/1000 NG.</t>
  </si>
  <si>
    <t>1.1.1.1.1.5.13. </t>
  </si>
  <si>
    <t>Orientačná tabuľka na vodovodných a kanalizačných radoch na stĺpiku oceľovom alebo betónovom</t>
  </si>
  <si>
    <t>1.1.1.1.1.5.14. </t>
  </si>
  <si>
    <t>Rúra PP-R D 63x8.6 mm dĺ. 4 m PN 16. systém pre rozvod pitnej. studenej a teplej vody</t>
  </si>
  <si>
    <t>1.1.1.1.1.5.15. </t>
  </si>
  <si>
    <t>Označenie kanalizačného potrubia hnedou výstražnou fóliou</t>
  </si>
  <si>
    <t>1.1.1.1.1.5.16. </t>
  </si>
  <si>
    <t>Montáž kĺznej dištančnej objímky montovanej  na potrubie DN 500</t>
  </si>
  <si>
    <t>1.1.1.1.1.5.17. </t>
  </si>
  <si>
    <t>Kĺzne objímky ýška segmentu 21mm šírka 175mm vonkajší priemer rúry od-do 400 - 1200mm</t>
  </si>
  <si>
    <t>1.1.1.1.1.5.18. </t>
  </si>
  <si>
    <t>Tesniaca manžeta "C" rozmer 100-110x500mm.</t>
  </si>
  <si>
    <t>1.1.1.1.1.6. </t>
  </si>
  <si>
    <t>Ostatné konštrukcie a práce-búranie</t>
  </si>
  <si>
    <t>1.1.1.1.1.6.1. </t>
  </si>
  <si>
    <t>Rezanie existujúceho asfaltového krytu alebo podkladu hĺbky nad 50 do 100 mm</t>
  </si>
  <si>
    <t>1.1.1.1.1.6.2. </t>
  </si>
  <si>
    <t>Vodorovná doprava sutiny so zložením a hrubým urovnaním na vzdialenosť do 1 km</t>
  </si>
  <si>
    <t>1.1.1.1.1.6.3. </t>
  </si>
  <si>
    <t>Príplatok k cene za každý ďalší aj začatý 1 km nad 1 km pre vodorovnú dopravu sutiny</t>
  </si>
  <si>
    <t>1.1.1.1.1.6.4. </t>
  </si>
  <si>
    <t>Nakladanie na dopravné prostriedky pre vodorovnú dopravu sutiny</t>
  </si>
  <si>
    <t>1.1.1.1.1.6.5. </t>
  </si>
  <si>
    <t>Poplatok za skládku - betón. tehly. dlaždice (17 01) ostatné</t>
  </si>
  <si>
    <t>1.1.1.1.1.7. </t>
  </si>
  <si>
    <t>Presun hmôt HSV</t>
  </si>
  <si>
    <t>1.1.1.1.1.7.1. </t>
  </si>
  <si>
    <t>Presun hmôt pre rúrové vedenie hĺbené z rúr z plast.. hmôt alebo sklolamin. v otvorenom výkope</t>
  </si>
  <si>
    <t>1.1.1.1.2. </t>
  </si>
  <si>
    <t xml:space="preserve">PSV </t>
  </si>
  <si>
    <t>Práce a dodávky PSV</t>
  </si>
  <si>
    <t>1.1.1.1.2.1. </t>
  </si>
  <si>
    <t>Nátery</t>
  </si>
  <si>
    <t>1.1.1.1.2.1.1. </t>
  </si>
  <si>
    <t>Nátery ostatné bezpečnostnými farbami šrafovaním</t>
  </si>
  <si>
    <t>1.1.1.1.3. </t>
  </si>
  <si>
    <t xml:space="preserve">M </t>
  </si>
  <si>
    <t>Práce a dodávky M</t>
  </si>
  <si>
    <t>1.1.1.1.3.1. </t>
  </si>
  <si>
    <t xml:space="preserve">23-M </t>
  </si>
  <si>
    <t>Montáže potrubia</t>
  </si>
  <si>
    <t>1.1.1.1.3.1.1. </t>
  </si>
  <si>
    <t>Nasunutie potrubnej sekcie do oceľovej chráničky DN 300</t>
  </si>
  <si>
    <t>1.1.1.2. </t>
  </si>
  <si>
    <t>SO 102 - Kanalizačné prípojky  v časti Vieska</t>
  </si>
  <si>
    <t>1.1.1.2.1. </t>
  </si>
  <si>
    <t>1.1.1.2.1.1. </t>
  </si>
  <si>
    <t>1.1.1.2.1.1.1. </t>
  </si>
  <si>
    <t>1.1.1.2.1.1.2. </t>
  </si>
  <si>
    <t>1.1.1.2.1.1.3. </t>
  </si>
  <si>
    <t>Paženie a rozopretie stien rýh pre podzemné vedenie. príložné do 2 m</t>
  </si>
  <si>
    <t>1.1.1.2.1.1.4. </t>
  </si>
  <si>
    <t>Odstránenie paženia rýh pre podzemné vedenie. príložné hĺbky do 2 m</t>
  </si>
  <si>
    <t>1.1.1.2.1.1.5. </t>
  </si>
  <si>
    <t>Vodorovné premiestnenie výkopku po spevnenej ceste z horniny tr.1-4. nad 100 do 1000 m3 na vzdialenosť do 3000 m</t>
  </si>
  <si>
    <t>1.1.1.2.1.1.6. </t>
  </si>
  <si>
    <t>Vodorovné premiestnenie výkopku po spevnenej ceste z horniny tr.1-5. nad 100 do 1000 m3. príplatok k cene za každých ďalšich a začatých 1000 m</t>
  </si>
  <si>
    <t>1.1.1.2.1.1.7. </t>
  </si>
  <si>
    <t>Uloženie sypaniny na skládky nad 100 do 1000 m3</t>
  </si>
  <si>
    <t>1.1.1.2.1.1.8. </t>
  </si>
  <si>
    <t>Poplatok za skládku - zemina a kamenivo (17 05) ostatné</t>
  </si>
  <si>
    <t>1.1.1.2.1.1.9. </t>
  </si>
  <si>
    <t>Zásyp sypaninou so zhutnením jám. šachiet. rýh. zárezov alebo okolo objektov nad 100 do 1000 m3</t>
  </si>
  <si>
    <t>1.1.1.2.1.1.10. </t>
  </si>
  <si>
    <t>1.1.1.2.1.1.11. </t>
  </si>
  <si>
    <t>Kamenivo ťažené drobné frakcia 0-4 mm</t>
  </si>
  <si>
    <t>1.1.1.2.1.2. </t>
  </si>
  <si>
    <t>1.1.1.2.1.2.1. </t>
  </si>
  <si>
    <t>1.1.1.2.1.3. </t>
  </si>
  <si>
    <t>1.1.1.2.1.3.1. </t>
  </si>
  <si>
    <t>Príplatok k cene za zriadenie kanalizačnej prípojky DN od 100 do 300 mm</t>
  </si>
  <si>
    <t>1.1.1.2.1.3.2. </t>
  </si>
  <si>
    <t>Montáž kanalizačného PP potrubia hladkého plnostenného SN 10 DN 160</t>
  </si>
  <si>
    <t>1.1.1.2.1.3.3. </t>
  </si>
  <si>
    <t>Rúra PP. SN 10. DN 160 dĺ. 5 m hladká pre gravitačnú kanalizáciu.</t>
  </si>
  <si>
    <t>1.1.1.2.1.3.4. </t>
  </si>
  <si>
    <t>Montáž kanalizačného PP kolena DN 160</t>
  </si>
  <si>
    <t>1.1.1.2.1.3.5. </t>
  </si>
  <si>
    <t>Koleno  PP. DN 160x45° hladké pre gravitačnú kanalizáciu.</t>
  </si>
  <si>
    <t>1.1.1.2.1.3.6. </t>
  </si>
  <si>
    <t>Montáž kanalizačnej PP presuvky DN 160</t>
  </si>
  <si>
    <t>1.1.1.2.1.3.7. </t>
  </si>
  <si>
    <t>Spojka HDPE100 SDR11 D160+oporné puzdro</t>
  </si>
  <si>
    <t>1.1.1.2.1.3.8. </t>
  </si>
  <si>
    <t>Montáž kanalizačnej PP odbočky DN 300</t>
  </si>
  <si>
    <t>1.1.1.2.1.3.9. </t>
  </si>
  <si>
    <t>Odbočka 45°. DN 315/160 hladká pre gravitačnú kanalizáciu.</t>
  </si>
  <si>
    <t>1.1.1.2.1.3.10. </t>
  </si>
  <si>
    <t>Skúška tesnosti kanalizácie D 150</t>
  </si>
  <si>
    <t>1.1.1.2.1.3.11. </t>
  </si>
  <si>
    <t>Montáž revíznej šachty z PVC. DN 400/160 (DN šachty/DN potr. ved.). tlak 12.5 t. hl. 1600 do 2000mm vrátane presunu</t>
  </si>
  <si>
    <t>1.1.1.2.1.3.12. </t>
  </si>
  <si>
    <t>šachta PP DN400 - Šachtové dno  prietočné 160 x 0°</t>
  </si>
  <si>
    <t>1.1.1.2.1.3.13. </t>
  </si>
  <si>
    <t>šachta PP DN400 - Vlnovcová predĺženie 3000mm</t>
  </si>
  <si>
    <t>1.1.1.2.1.3.14. </t>
  </si>
  <si>
    <t>Gum. tesnenie šachtovej rúry 425</t>
  </si>
  <si>
    <t>1.1.1.2.1.3.15. </t>
  </si>
  <si>
    <t>Poklop plastový. pre zaťaženie do 1.5 t. pre PP revízne šachty DN 400.</t>
  </si>
  <si>
    <t>1.1.1.2.1.3.16. </t>
  </si>
  <si>
    <t>1.1.1.2.1.4. </t>
  </si>
  <si>
    <t>1.1.1.2.1.4.1. </t>
  </si>
  <si>
    <t>1.2. </t>
  </si>
  <si>
    <t>počet dní</t>
  </si>
  <si>
    <t>Lehota výstavby</t>
  </si>
  <si>
    <t>Rozšírenie kanalizácie v obci Zlatá Idka pre časť Vieska,  stoky a3, a-3-1, a-3-2, A-3-3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</si>
</sst>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1"/>
  <sheetViews>
    <sheetView tabSelected="1" topLeftCell="B2" workbookViewId="0">
      <selection activeCell="G8" sqref="G8"/>
    </sheetView>
  </sheetViews>
  <sheetFormatPr defaultRowHeight="15" x14ac:dyDescent="0.25"/>
  <cols>
    <col min="1" max="1" width="0" hidden="1" bestFit="1" customWidth="1"/>
    <col min="2" max="2" width="14.28515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2894166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2894167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2894169</v>
      </c>
      <c r="B5" s="1" t="s">
        <v>26</v>
      </c>
      <c r="C5" s="1" t="s">
        <v>22</v>
      </c>
      <c r="D5" s="1" t="s">
        <v>260</v>
      </c>
      <c r="E5" s="1">
        <f>ROUND(H6+H86,2)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2894170</v>
      </c>
      <c r="B6" s="1" t="s">
        <v>27</v>
      </c>
      <c r="C6" s="1" t="s">
        <v>22</v>
      </c>
      <c r="D6" s="1" t="s">
        <v>28</v>
      </c>
      <c r="E6" s="1">
        <f>ROUND(H7+H80+H83,2)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2894171</v>
      </c>
      <c r="B7" s="1" t="s">
        <v>29</v>
      </c>
      <c r="C7" s="1" t="s">
        <v>30</v>
      </c>
      <c r="D7" s="1" t="s">
        <v>31</v>
      </c>
      <c r="E7" s="1">
        <f>ROUND(H8+H35+H37+H41+H53+H72+H78,2)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2894172</v>
      </c>
      <c r="B8" s="1" t="s">
        <v>32</v>
      </c>
      <c r="C8" s="1">
        <v>1</v>
      </c>
      <c r="D8" s="1" t="s">
        <v>33</v>
      </c>
      <c r="E8" s="1">
        <f>ROUND(H9+H10+H11+H12+H13+H14+H15+H16+H17+H18+H19+H20+H21+H22+H23+H24+H25+H26+H27+H28+H29+H30+H31+H32+H33+H34,2)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45" x14ac:dyDescent="0.25">
      <c r="A9" s="1">
        <v>2894173</v>
      </c>
      <c r="B9" s="1" t="s">
        <v>34</v>
      </c>
      <c r="C9" s="1" t="s">
        <v>22</v>
      </c>
      <c r="D9" s="1" t="s">
        <v>36</v>
      </c>
      <c r="E9" s="2">
        <v>0</v>
      </c>
      <c r="F9" s="1">
        <v>40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2894174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5553.45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2894175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5553.45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2894176</v>
      </c>
      <c r="B12" s="1" t="s">
        <v>41</v>
      </c>
      <c r="C12" s="1" t="s">
        <v>22</v>
      </c>
      <c r="D12" s="1" t="s">
        <v>43</v>
      </c>
      <c r="E12" s="2">
        <v>0</v>
      </c>
      <c r="F12" s="1">
        <v>300</v>
      </c>
      <c r="G12" s="1" t="s">
        <v>42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2894177</v>
      </c>
      <c r="B13" s="1" t="s">
        <v>44</v>
      </c>
      <c r="C13" s="1" t="s">
        <v>22</v>
      </c>
      <c r="D13" s="1" t="s">
        <v>46</v>
      </c>
      <c r="E13" s="2">
        <v>0</v>
      </c>
      <c r="F13" s="1">
        <v>30</v>
      </c>
      <c r="G13" s="1" t="s">
        <v>45</v>
      </c>
      <c r="H13" s="1">
        <f t="shared" si="0"/>
        <v>0</v>
      </c>
      <c r="I13" s="1" t="s">
        <v>22</v>
      </c>
      <c r="J13" s="1" t="s">
        <v>0</v>
      </c>
    </row>
    <row r="14" spans="1:10" x14ac:dyDescent="0.25">
      <c r="A14" s="1">
        <v>2894178</v>
      </c>
      <c r="B14" s="1" t="s">
        <v>47</v>
      </c>
      <c r="C14" s="1" t="s">
        <v>22</v>
      </c>
      <c r="D14" s="1" t="s">
        <v>49</v>
      </c>
      <c r="E14" s="2">
        <v>0</v>
      </c>
      <c r="F14" s="1">
        <v>84</v>
      </c>
      <c r="G14" s="1" t="s">
        <v>48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2894179</v>
      </c>
      <c r="B15" s="1" t="s">
        <v>50</v>
      </c>
      <c r="C15" s="1" t="s">
        <v>22</v>
      </c>
      <c r="D15" s="1" t="s">
        <v>51</v>
      </c>
      <c r="E15" s="2">
        <v>0</v>
      </c>
      <c r="F15" s="1">
        <v>84</v>
      </c>
      <c r="G15" s="1" t="s">
        <v>48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2894180</v>
      </c>
      <c r="B16" s="1" t="s">
        <v>52</v>
      </c>
      <c r="C16" s="1" t="s">
        <v>22</v>
      </c>
      <c r="D16" s="1" t="s">
        <v>53</v>
      </c>
      <c r="E16" s="2">
        <v>0</v>
      </c>
      <c r="F16" s="1">
        <v>119.003</v>
      </c>
      <c r="G16" s="1" t="s">
        <v>48</v>
      </c>
      <c r="H16" s="1">
        <f t="shared" si="0"/>
        <v>0</v>
      </c>
      <c r="I16" s="1" t="s">
        <v>22</v>
      </c>
      <c r="J16" s="1" t="s">
        <v>0</v>
      </c>
    </row>
    <row r="17" spans="1:10" ht="45" x14ac:dyDescent="0.25">
      <c r="A17" s="1">
        <v>2894181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119.003</v>
      </c>
      <c r="G17" s="1" t="s">
        <v>48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2894182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6503.8760000000002</v>
      </c>
      <c r="G18" s="1" t="s">
        <v>48</v>
      </c>
      <c r="H18" s="1">
        <f t="shared" si="0"/>
        <v>0</v>
      </c>
      <c r="I18" s="1" t="s">
        <v>22</v>
      </c>
      <c r="J18" s="1" t="s">
        <v>0</v>
      </c>
    </row>
    <row r="19" spans="1:10" ht="45" x14ac:dyDescent="0.25">
      <c r="A19" s="1">
        <v>2894183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6503.8760000000002</v>
      </c>
      <c r="G19" s="1" t="s">
        <v>48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2894184</v>
      </c>
      <c r="B20" s="1" t="s">
        <v>60</v>
      </c>
      <c r="C20" s="1" t="s">
        <v>22</v>
      </c>
      <c r="D20" s="1" t="s">
        <v>62</v>
      </c>
      <c r="E20" s="2">
        <v>0</v>
      </c>
      <c r="F20" s="1">
        <v>27.5</v>
      </c>
      <c r="G20" s="1" t="s">
        <v>61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2894185</v>
      </c>
      <c r="B21" s="1" t="s">
        <v>63</v>
      </c>
      <c r="C21" s="1" t="s">
        <v>22</v>
      </c>
      <c r="D21" s="1" t="s">
        <v>64</v>
      </c>
      <c r="E21" s="2">
        <v>0</v>
      </c>
      <c r="F21" s="1">
        <v>30.25</v>
      </c>
      <c r="G21" s="1" t="s">
        <v>61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2894186</v>
      </c>
      <c r="B22" s="1" t="s">
        <v>65</v>
      </c>
      <c r="C22" s="1" t="s">
        <v>22</v>
      </c>
      <c r="D22" s="1" t="s">
        <v>66</v>
      </c>
      <c r="E22" s="2">
        <v>0</v>
      </c>
      <c r="F22" s="1">
        <v>14640.59</v>
      </c>
      <c r="G22" s="1" t="s">
        <v>35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2894187</v>
      </c>
      <c r="B23" s="1" t="s">
        <v>67</v>
      </c>
      <c r="C23" s="1" t="s">
        <v>22</v>
      </c>
      <c r="D23" s="1" t="s">
        <v>68</v>
      </c>
      <c r="E23" s="2">
        <v>0</v>
      </c>
      <c r="F23" s="1">
        <v>14640.59</v>
      </c>
      <c r="G23" s="1" t="s">
        <v>35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2894188</v>
      </c>
      <c r="B24" s="1" t="s">
        <v>69</v>
      </c>
      <c r="C24" s="1" t="s">
        <v>22</v>
      </c>
      <c r="D24" s="1" t="s">
        <v>70</v>
      </c>
      <c r="E24" s="2">
        <v>0</v>
      </c>
      <c r="F24" s="1">
        <v>132</v>
      </c>
      <c r="G24" s="1" t="s">
        <v>35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2894189</v>
      </c>
      <c r="B25" s="1" t="s">
        <v>71</v>
      </c>
      <c r="C25" s="1" t="s">
        <v>22</v>
      </c>
      <c r="D25" s="1" t="s">
        <v>72</v>
      </c>
      <c r="E25" s="2">
        <v>0</v>
      </c>
      <c r="F25" s="1">
        <v>132</v>
      </c>
      <c r="G25" s="1" t="s">
        <v>35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2894190</v>
      </c>
      <c r="B26" s="1" t="s">
        <v>73</v>
      </c>
      <c r="C26" s="1" t="s">
        <v>22</v>
      </c>
      <c r="D26" s="1" t="s">
        <v>74</v>
      </c>
      <c r="E26" s="2">
        <v>0</v>
      </c>
      <c r="F26" s="1">
        <v>84</v>
      </c>
      <c r="G26" s="1" t="s">
        <v>48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2894191</v>
      </c>
      <c r="B27" s="1" t="s">
        <v>75</v>
      </c>
      <c r="C27" s="1" t="s">
        <v>22</v>
      </c>
      <c r="D27" s="1" t="s">
        <v>76</v>
      </c>
      <c r="E27" s="2">
        <v>0</v>
      </c>
      <c r="F27" s="1">
        <v>84</v>
      </c>
      <c r="G27" s="1" t="s">
        <v>48</v>
      </c>
      <c r="H27" s="1">
        <f t="shared" si="0"/>
        <v>0</v>
      </c>
      <c r="I27" s="1" t="s">
        <v>22</v>
      </c>
      <c r="J27" s="1" t="s">
        <v>0</v>
      </c>
    </row>
    <row r="28" spans="1:10" ht="45" x14ac:dyDescent="0.25">
      <c r="A28" s="1">
        <v>2894192</v>
      </c>
      <c r="B28" s="1" t="s">
        <v>77</v>
      </c>
      <c r="C28" s="1" t="s">
        <v>22</v>
      </c>
      <c r="D28" s="1" t="s">
        <v>78</v>
      </c>
      <c r="E28" s="2">
        <v>0</v>
      </c>
      <c r="F28" s="1">
        <v>2190.6759999999999</v>
      </c>
      <c r="G28" s="1" t="s">
        <v>48</v>
      </c>
      <c r="H28" s="1">
        <f t="shared" si="0"/>
        <v>0</v>
      </c>
      <c r="I28" s="1" t="s">
        <v>22</v>
      </c>
      <c r="J28" s="1" t="s">
        <v>0</v>
      </c>
    </row>
    <row r="29" spans="1:10" ht="45" x14ac:dyDescent="0.25">
      <c r="A29" s="1">
        <v>2894193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15334.732</v>
      </c>
      <c r="G29" s="1" t="s">
        <v>48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2894194</v>
      </c>
      <c r="B30" s="1" t="s">
        <v>81</v>
      </c>
      <c r="C30" s="1" t="s">
        <v>22</v>
      </c>
      <c r="D30" s="1" t="s">
        <v>82</v>
      </c>
      <c r="E30" s="2">
        <v>0</v>
      </c>
      <c r="F30" s="1">
        <v>2190.6759999999999</v>
      </c>
      <c r="G30" s="1" t="s">
        <v>48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2894195</v>
      </c>
      <c r="B31" s="1" t="s">
        <v>83</v>
      </c>
      <c r="C31" s="1" t="s">
        <v>22</v>
      </c>
      <c r="D31" s="1" t="s">
        <v>84</v>
      </c>
      <c r="E31" s="2">
        <v>0</v>
      </c>
      <c r="F31" s="1">
        <v>4516.2030000000004</v>
      </c>
      <c r="G31" s="1" t="s">
        <v>48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2894196</v>
      </c>
      <c r="B32" s="1" t="s">
        <v>85</v>
      </c>
      <c r="C32" s="1" t="s">
        <v>22</v>
      </c>
      <c r="D32" s="1" t="s">
        <v>86</v>
      </c>
      <c r="E32" s="2">
        <v>0</v>
      </c>
      <c r="F32" s="1">
        <v>1241.1959999999999</v>
      </c>
      <c r="G32" s="1" t="s">
        <v>48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2894197</v>
      </c>
      <c r="B33" s="1" t="s">
        <v>87</v>
      </c>
      <c r="C33" s="1" t="s">
        <v>22</v>
      </c>
      <c r="D33" s="1" t="s">
        <v>89</v>
      </c>
      <c r="E33" s="2">
        <v>0</v>
      </c>
      <c r="F33" s="1">
        <v>2234.1529999999998</v>
      </c>
      <c r="G33" s="1" t="s">
        <v>88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2894198</v>
      </c>
      <c r="B34" s="1" t="s">
        <v>90</v>
      </c>
      <c r="C34" s="1" t="s">
        <v>22</v>
      </c>
      <c r="D34" s="1" t="s">
        <v>91</v>
      </c>
      <c r="E34" s="2">
        <v>0</v>
      </c>
      <c r="F34" s="1">
        <v>5553.45</v>
      </c>
      <c r="G34" s="1" t="s">
        <v>35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2894199</v>
      </c>
      <c r="B35" s="1" t="s">
        <v>92</v>
      </c>
      <c r="C35" s="1">
        <v>2</v>
      </c>
      <c r="D35" s="1" t="s">
        <v>93</v>
      </c>
      <c r="E35" s="1">
        <f>ROUND(H36,2)</f>
        <v>0</v>
      </c>
      <c r="F35" s="1">
        <v>1</v>
      </c>
      <c r="G35" s="1" t="s">
        <v>0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ht="30" x14ac:dyDescent="0.25">
      <c r="A36" s="1">
        <v>2894200</v>
      </c>
      <c r="B36" s="1" t="s">
        <v>94</v>
      </c>
      <c r="C36" s="1" t="s">
        <v>22</v>
      </c>
      <c r="D36" s="1" t="s">
        <v>95</v>
      </c>
      <c r="E36" s="2">
        <v>0</v>
      </c>
      <c r="F36" s="1">
        <v>2644.5</v>
      </c>
      <c r="G36" s="1" t="s">
        <v>61</v>
      </c>
      <c r="H36" s="1">
        <f t="shared" si="1"/>
        <v>0</v>
      </c>
      <c r="I36" s="1" t="s">
        <v>22</v>
      </c>
      <c r="J36" s="1" t="s">
        <v>0</v>
      </c>
    </row>
    <row r="37" spans="1:10" x14ac:dyDescent="0.25">
      <c r="A37" s="1">
        <v>2894201</v>
      </c>
      <c r="B37" s="1" t="s">
        <v>96</v>
      </c>
      <c r="C37" s="1">
        <v>4</v>
      </c>
      <c r="D37" s="1" t="s">
        <v>97</v>
      </c>
      <c r="E37" s="1">
        <f>ROUND(H38+H39+H40,2)</f>
        <v>0</v>
      </c>
      <c r="F37" s="1">
        <v>1</v>
      </c>
      <c r="G37" s="1" t="s">
        <v>0</v>
      </c>
      <c r="H37" s="1">
        <f t="shared" si="1"/>
        <v>0</v>
      </c>
      <c r="I37" s="1" t="s">
        <v>22</v>
      </c>
      <c r="J37" s="1" t="s">
        <v>0</v>
      </c>
    </row>
    <row r="38" spans="1:10" ht="30" x14ac:dyDescent="0.25">
      <c r="A38" s="1">
        <v>2894202</v>
      </c>
      <c r="B38" s="1" t="s">
        <v>98</v>
      </c>
      <c r="C38" s="1" t="s">
        <v>22</v>
      </c>
      <c r="D38" s="1" t="s">
        <v>99</v>
      </c>
      <c r="E38" s="2">
        <v>0</v>
      </c>
      <c r="F38" s="1">
        <v>415.20800000000003</v>
      </c>
      <c r="G38" s="1" t="s">
        <v>48</v>
      </c>
      <c r="H38" s="1">
        <f t="shared" si="1"/>
        <v>0</v>
      </c>
      <c r="I38" s="1" t="s">
        <v>22</v>
      </c>
      <c r="J38" s="1" t="s">
        <v>0</v>
      </c>
    </row>
    <row r="39" spans="1:10" ht="30" x14ac:dyDescent="0.25">
      <c r="A39" s="1">
        <v>2894203</v>
      </c>
      <c r="B39" s="1" t="s">
        <v>100</v>
      </c>
      <c r="C39" s="1" t="s">
        <v>22</v>
      </c>
      <c r="D39" s="1" t="s">
        <v>101</v>
      </c>
      <c r="E39" s="2">
        <v>0</v>
      </c>
      <c r="F39" s="1">
        <v>0.76500000000000001</v>
      </c>
      <c r="G39" s="1" t="s">
        <v>48</v>
      </c>
      <c r="H39" s="1">
        <f t="shared" si="1"/>
        <v>0</v>
      </c>
      <c r="I39" s="1" t="s">
        <v>22</v>
      </c>
      <c r="J39" s="1" t="s">
        <v>0</v>
      </c>
    </row>
    <row r="40" spans="1:10" ht="30" x14ac:dyDescent="0.25">
      <c r="A40" s="1">
        <v>2894204</v>
      </c>
      <c r="B40" s="1" t="s">
        <v>102</v>
      </c>
      <c r="C40" s="1" t="s">
        <v>22</v>
      </c>
      <c r="D40" s="1" t="s">
        <v>103</v>
      </c>
      <c r="E40" s="2">
        <v>0</v>
      </c>
      <c r="F40" s="1">
        <v>5.0999999999999996</v>
      </c>
      <c r="G40" s="1" t="s">
        <v>35</v>
      </c>
      <c r="H40" s="1">
        <f t="shared" si="1"/>
        <v>0</v>
      </c>
      <c r="I40" s="1" t="s">
        <v>22</v>
      </c>
      <c r="J40" s="1" t="s">
        <v>0</v>
      </c>
    </row>
    <row r="41" spans="1:10" x14ac:dyDescent="0.25">
      <c r="A41" s="1">
        <v>2894205</v>
      </c>
      <c r="B41" s="1" t="s">
        <v>104</v>
      </c>
      <c r="C41" s="1">
        <v>5</v>
      </c>
      <c r="D41" s="1" t="s">
        <v>105</v>
      </c>
      <c r="E41" s="1">
        <f>ROUND(H42+H43+H44+H45+H46+H47+H48+H49+H50+H51+H52,2)</f>
        <v>0</v>
      </c>
      <c r="F41" s="1">
        <v>1</v>
      </c>
      <c r="G41" s="1" t="s">
        <v>0</v>
      </c>
      <c r="H41" s="1">
        <f t="shared" si="1"/>
        <v>0</v>
      </c>
      <c r="I41" s="1" t="s">
        <v>22</v>
      </c>
      <c r="J41" s="1" t="s">
        <v>0</v>
      </c>
    </row>
    <row r="42" spans="1:10" ht="30" x14ac:dyDescent="0.25">
      <c r="A42" s="1">
        <v>2894206</v>
      </c>
      <c r="B42" s="1" t="s">
        <v>106</v>
      </c>
      <c r="C42" s="1" t="s">
        <v>22</v>
      </c>
      <c r="D42" s="1" t="s">
        <v>107</v>
      </c>
      <c r="E42" s="2">
        <v>0</v>
      </c>
      <c r="F42" s="1">
        <v>3963.75</v>
      </c>
      <c r="G42" s="1" t="s">
        <v>35</v>
      </c>
      <c r="H42" s="1">
        <f t="shared" si="1"/>
        <v>0</v>
      </c>
      <c r="I42" s="1" t="s">
        <v>22</v>
      </c>
      <c r="J42" s="1" t="s">
        <v>0</v>
      </c>
    </row>
    <row r="43" spans="1:10" ht="30" x14ac:dyDescent="0.25">
      <c r="A43" s="1">
        <v>2894207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1589.7</v>
      </c>
      <c r="G43" s="1" t="s">
        <v>35</v>
      </c>
      <c r="H43" s="1">
        <f t="shared" si="1"/>
        <v>0</v>
      </c>
      <c r="I43" s="1" t="s">
        <v>22</v>
      </c>
      <c r="J43" s="1" t="s">
        <v>0</v>
      </c>
    </row>
    <row r="44" spans="1:10" ht="30" x14ac:dyDescent="0.25">
      <c r="A44" s="1">
        <v>2894208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1589.7</v>
      </c>
      <c r="G44" s="1" t="s">
        <v>35</v>
      </c>
      <c r="H44" s="1">
        <f t="shared" si="1"/>
        <v>0</v>
      </c>
      <c r="I44" s="1" t="s">
        <v>22</v>
      </c>
      <c r="J44" s="1" t="s">
        <v>0</v>
      </c>
    </row>
    <row r="45" spans="1:10" ht="30" x14ac:dyDescent="0.25">
      <c r="A45" s="1">
        <v>2894209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3963.75</v>
      </c>
      <c r="G45" s="1" t="s">
        <v>35</v>
      </c>
      <c r="H45" s="1">
        <f t="shared" si="1"/>
        <v>0</v>
      </c>
      <c r="I45" s="1" t="s">
        <v>22</v>
      </c>
      <c r="J45" s="1" t="s">
        <v>0</v>
      </c>
    </row>
    <row r="46" spans="1:10" ht="30" x14ac:dyDescent="0.25">
      <c r="A46" s="1">
        <v>2894210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1132.5</v>
      </c>
      <c r="G46" s="1" t="s">
        <v>35</v>
      </c>
      <c r="H46" s="1">
        <f t="shared" si="1"/>
        <v>0</v>
      </c>
      <c r="I46" s="1" t="s">
        <v>22</v>
      </c>
      <c r="J46" s="1" t="s">
        <v>0</v>
      </c>
    </row>
    <row r="47" spans="1:10" ht="30" x14ac:dyDescent="0.25">
      <c r="A47" s="1">
        <v>2894211</v>
      </c>
      <c r="B47" s="1" t="s">
        <v>116</v>
      </c>
      <c r="C47" s="1" t="s">
        <v>22</v>
      </c>
      <c r="D47" s="1" t="s">
        <v>117</v>
      </c>
      <c r="E47" s="2">
        <v>0</v>
      </c>
      <c r="F47" s="1">
        <v>11106.9</v>
      </c>
      <c r="G47" s="1" t="s">
        <v>35</v>
      </c>
      <c r="H47" s="1">
        <f t="shared" si="1"/>
        <v>0</v>
      </c>
      <c r="I47" s="1" t="s">
        <v>22</v>
      </c>
      <c r="J47" s="1" t="s">
        <v>0</v>
      </c>
    </row>
    <row r="48" spans="1:10" ht="30" x14ac:dyDescent="0.25">
      <c r="A48" s="1">
        <v>2894212</v>
      </c>
      <c r="B48" s="1" t="s">
        <v>118</v>
      </c>
      <c r="C48" s="1" t="s">
        <v>22</v>
      </c>
      <c r="D48" s="1" t="s">
        <v>119</v>
      </c>
      <c r="E48" s="2">
        <v>0</v>
      </c>
      <c r="F48" s="1">
        <v>5553.45</v>
      </c>
      <c r="G48" s="1" t="s">
        <v>35</v>
      </c>
      <c r="H48" s="1">
        <f t="shared" si="1"/>
        <v>0</v>
      </c>
      <c r="I48" s="1" t="s">
        <v>22</v>
      </c>
      <c r="J48" s="1" t="s">
        <v>0</v>
      </c>
    </row>
    <row r="49" spans="1:10" ht="45" x14ac:dyDescent="0.25">
      <c r="A49" s="1">
        <v>2894213</v>
      </c>
      <c r="B49" s="1" t="s">
        <v>120</v>
      </c>
      <c r="C49" s="1" t="s">
        <v>22</v>
      </c>
      <c r="D49" s="1" t="s">
        <v>121</v>
      </c>
      <c r="E49" s="2">
        <v>0</v>
      </c>
      <c r="F49" s="1">
        <v>5553.45</v>
      </c>
      <c r="G49" s="1" t="s">
        <v>35</v>
      </c>
      <c r="H49" s="1">
        <f t="shared" si="1"/>
        <v>0</v>
      </c>
      <c r="I49" s="1" t="s">
        <v>22</v>
      </c>
      <c r="J49" s="1" t="s">
        <v>0</v>
      </c>
    </row>
    <row r="50" spans="1:10" ht="30" x14ac:dyDescent="0.25">
      <c r="A50" s="1">
        <v>2894214</v>
      </c>
      <c r="B50" s="1" t="s">
        <v>122</v>
      </c>
      <c r="C50" s="1" t="s">
        <v>22</v>
      </c>
      <c r="D50" s="1" t="s">
        <v>123</v>
      </c>
      <c r="E50" s="2">
        <v>0</v>
      </c>
      <c r="F50" s="1">
        <v>3963.75</v>
      </c>
      <c r="G50" s="1" t="s">
        <v>35</v>
      </c>
      <c r="H50" s="1">
        <f t="shared" si="1"/>
        <v>0</v>
      </c>
      <c r="I50" s="1" t="s">
        <v>22</v>
      </c>
      <c r="J50" s="1" t="s">
        <v>0</v>
      </c>
    </row>
    <row r="51" spans="1:10" ht="30" x14ac:dyDescent="0.25">
      <c r="A51" s="1">
        <v>2894215</v>
      </c>
      <c r="B51" s="1" t="s">
        <v>124</v>
      </c>
      <c r="C51" s="1" t="s">
        <v>22</v>
      </c>
      <c r="D51" s="1" t="s">
        <v>125</v>
      </c>
      <c r="E51" s="2">
        <v>0</v>
      </c>
      <c r="F51" s="1">
        <v>40</v>
      </c>
      <c r="G51" s="1" t="s">
        <v>35</v>
      </c>
      <c r="H51" s="1">
        <f t="shared" si="1"/>
        <v>0</v>
      </c>
      <c r="I51" s="1" t="s">
        <v>22</v>
      </c>
      <c r="J51" s="1" t="s">
        <v>0</v>
      </c>
    </row>
    <row r="52" spans="1:10" ht="30" x14ac:dyDescent="0.25">
      <c r="A52" s="1">
        <v>2894216</v>
      </c>
      <c r="B52" s="1" t="s">
        <v>126</v>
      </c>
      <c r="C52" s="1" t="s">
        <v>22</v>
      </c>
      <c r="D52" s="1" t="s">
        <v>128</v>
      </c>
      <c r="E52" s="2">
        <v>0</v>
      </c>
      <c r="F52" s="1">
        <v>9</v>
      </c>
      <c r="G52" s="1" t="s">
        <v>127</v>
      </c>
      <c r="H52" s="1">
        <f t="shared" si="1"/>
        <v>0</v>
      </c>
      <c r="I52" s="1" t="s">
        <v>22</v>
      </c>
      <c r="J52" s="1" t="s">
        <v>0</v>
      </c>
    </row>
    <row r="53" spans="1:10" x14ac:dyDescent="0.25">
      <c r="A53" s="1">
        <v>2894217</v>
      </c>
      <c r="B53" s="1" t="s">
        <v>129</v>
      </c>
      <c r="C53" s="1">
        <v>8</v>
      </c>
      <c r="D53" s="1" t="s">
        <v>130</v>
      </c>
      <c r="E53" s="1">
        <f>ROUND(H54+H55+H56+H57+H58+H59+H60+H61+H62+H63+H64+H65+H66+H67+H68+H69+H70+H71,2)</f>
        <v>0</v>
      </c>
      <c r="F53" s="1">
        <v>1</v>
      </c>
      <c r="G53" s="1" t="s">
        <v>0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2894218</v>
      </c>
      <c r="B54" s="1" t="s">
        <v>131</v>
      </c>
      <c r="C54" s="1" t="s">
        <v>22</v>
      </c>
      <c r="D54" s="1" t="s">
        <v>132</v>
      </c>
      <c r="E54" s="2">
        <v>0</v>
      </c>
      <c r="F54" s="1">
        <v>2672</v>
      </c>
      <c r="G54" s="1" t="s">
        <v>61</v>
      </c>
      <c r="H54" s="1">
        <f t="shared" si="1"/>
        <v>0</v>
      </c>
      <c r="I54" s="1" t="s">
        <v>22</v>
      </c>
      <c r="J54" s="1" t="s">
        <v>0</v>
      </c>
    </row>
    <row r="55" spans="1:10" x14ac:dyDescent="0.25">
      <c r="A55" s="1">
        <v>2894219</v>
      </c>
      <c r="B55" s="1" t="s">
        <v>133</v>
      </c>
      <c r="C55" s="1" t="s">
        <v>22</v>
      </c>
      <c r="D55" s="1" t="s">
        <v>134</v>
      </c>
      <c r="E55" s="2">
        <v>0</v>
      </c>
      <c r="F55" s="1">
        <v>2672</v>
      </c>
      <c r="G55" s="1" t="s">
        <v>61</v>
      </c>
      <c r="H55" s="1">
        <f t="shared" si="1"/>
        <v>0</v>
      </c>
      <c r="I55" s="1" t="s">
        <v>22</v>
      </c>
      <c r="J55" s="1" t="s">
        <v>0</v>
      </c>
    </row>
    <row r="56" spans="1:10" ht="45" x14ac:dyDescent="0.25">
      <c r="A56" s="1">
        <v>2894220</v>
      </c>
      <c r="B56" s="1" t="s">
        <v>135</v>
      </c>
      <c r="C56" s="1" t="s">
        <v>22</v>
      </c>
      <c r="D56" s="1" t="s">
        <v>136</v>
      </c>
      <c r="E56" s="2">
        <v>0</v>
      </c>
      <c r="F56" s="1">
        <v>97</v>
      </c>
      <c r="G56" s="1" t="s">
        <v>127</v>
      </c>
      <c r="H56" s="1">
        <f t="shared" si="1"/>
        <v>0</v>
      </c>
      <c r="I56" s="1" t="s">
        <v>22</v>
      </c>
      <c r="J56" s="1" t="s">
        <v>0</v>
      </c>
    </row>
    <row r="57" spans="1:10" ht="45" x14ac:dyDescent="0.25">
      <c r="A57" s="1">
        <v>2894221</v>
      </c>
      <c r="B57" s="1" t="s">
        <v>137</v>
      </c>
      <c r="C57" s="1" t="s">
        <v>22</v>
      </c>
      <c r="D57" s="1" t="s">
        <v>138</v>
      </c>
      <c r="E57" s="2">
        <v>0</v>
      </c>
      <c r="F57" s="1">
        <v>97</v>
      </c>
      <c r="G57" s="1" t="s">
        <v>127</v>
      </c>
      <c r="H57" s="1">
        <f t="shared" si="1"/>
        <v>0</v>
      </c>
      <c r="I57" s="1" t="s">
        <v>22</v>
      </c>
      <c r="J57" s="1" t="s">
        <v>0</v>
      </c>
    </row>
    <row r="58" spans="1:10" ht="45" x14ac:dyDescent="0.25">
      <c r="A58" s="1">
        <v>2894222</v>
      </c>
      <c r="B58" s="1" t="s">
        <v>139</v>
      </c>
      <c r="C58" s="1" t="s">
        <v>22</v>
      </c>
      <c r="D58" s="1" t="s">
        <v>140</v>
      </c>
      <c r="E58" s="2">
        <v>0</v>
      </c>
      <c r="F58" s="1">
        <v>97</v>
      </c>
      <c r="G58" s="1" t="s">
        <v>127</v>
      </c>
      <c r="H58" s="1">
        <f t="shared" si="1"/>
        <v>0</v>
      </c>
      <c r="I58" s="1" t="s">
        <v>22</v>
      </c>
      <c r="J58" s="1" t="s">
        <v>0</v>
      </c>
    </row>
    <row r="59" spans="1:10" ht="30" x14ac:dyDescent="0.25">
      <c r="A59" s="1">
        <v>2894223</v>
      </c>
      <c r="B59" s="1" t="s">
        <v>141</v>
      </c>
      <c r="C59" s="1" t="s">
        <v>22</v>
      </c>
      <c r="D59" s="1" t="s">
        <v>142</v>
      </c>
      <c r="E59" s="2">
        <v>0</v>
      </c>
      <c r="F59" s="1">
        <v>97</v>
      </c>
      <c r="G59" s="1" t="s">
        <v>127</v>
      </c>
      <c r="H59" s="1">
        <f t="shared" si="1"/>
        <v>0</v>
      </c>
      <c r="I59" s="1" t="s">
        <v>22</v>
      </c>
      <c r="J59" s="1" t="s">
        <v>0</v>
      </c>
    </row>
    <row r="60" spans="1:10" ht="30" x14ac:dyDescent="0.25">
      <c r="A60" s="1">
        <v>2894224</v>
      </c>
      <c r="B60" s="1" t="s">
        <v>143</v>
      </c>
      <c r="C60" s="1" t="s">
        <v>22</v>
      </c>
      <c r="D60" s="1" t="s">
        <v>144</v>
      </c>
      <c r="E60" s="2">
        <v>0</v>
      </c>
      <c r="F60" s="1">
        <v>97</v>
      </c>
      <c r="G60" s="1" t="s">
        <v>127</v>
      </c>
      <c r="H60" s="1">
        <f t="shared" si="1"/>
        <v>0</v>
      </c>
      <c r="I60" s="1" t="s">
        <v>22</v>
      </c>
      <c r="J60" s="1" t="s">
        <v>0</v>
      </c>
    </row>
    <row r="61" spans="1:10" ht="30" x14ac:dyDescent="0.25">
      <c r="A61" s="1">
        <v>2894225</v>
      </c>
      <c r="B61" s="1" t="s">
        <v>145</v>
      </c>
      <c r="C61" s="1" t="s">
        <v>22</v>
      </c>
      <c r="D61" s="1" t="s">
        <v>146</v>
      </c>
      <c r="E61" s="2">
        <v>0</v>
      </c>
      <c r="F61" s="1">
        <v>97</v>
      </c>
      <c r="G61" s="1" t="s">
        <v>127</v>
      </c>
      <c r="H61" s="1">
        <f t="shared" si="1"/>
        <v>0</v>
      </c>
      <c r="I61" s="1" t="s">
        <v>22</v>
      </c>
      <c r="J61" s="1" t="s">
        <v>0</v>
      </c>
    </row>
    <row r="62" spans="1:10" ht="30" x14ac:dyDescent="0.25">
      <c r="A62" s="1">
        <v>2894226</v>
      </c>
      <c r="B62" s="1" t="s">
        <v>147</v>
      </c>
      <c r="C62" s="1" t="s">
        <v>22</v>
      </c>
      <c r="D62" s="1" t="s">
        <v>148</v>
      </c>
      <c r="E62" s="2">
        <v>0</v>
      </c>
      <c r="F62" s="1">
        <v>97</v>
      </c>
      <c r="G62" s="1" t="s">
        <v>127</v>
      </c>
      <c r="H62" s="1">
        <f t="shared" si="1"/>
        <v>0</v>
      </c>
      <c r="I62" s="1" t="s">
        <v>22</v>
      </c>
      <c r="J62" s="1" t="s">
        <v>0</v>
      </c>
    </row>
    <row r="63" spans="1:10" ht="30" x14ac:dyDescent="0.25">
      <c r="A63" s="1">
        <v>2894227</v>
      </c>
      <c r="B63" s="1" t="s">
        <v>149</v>
      </c>
      <c r="C63" s="1" t="s">
        <v>22</v>
      </c>
      <c r="D63" s="1" t="s">
        <v>150</v>
      </c>
      <c r="E63" s="2">
        <v>0</v>
      </c>
      <c r="F63" s="1">
        <v>194</v>
      </c>
      <c r="G63" s="1" t="s">
        <v>127</v>
      </c>
      <c r="H63" s="1">
        <f t="shared" si="1"/>
        <v>0</v>
      </c>
      <c r="I63" s="1" t="s">
        <v>22</v>
      </c>
      <c r="J63" s="1" t="s">
        <v>0</v>
      </c>
    </row>
    <row r="64" spans="1:10" x14ac:dyDescent="0.25">
      <c r="A64" s="1">
        <v>2894228</v>
      </c>
      <c r="B64" s="1" t="s">
        <v>151</v>
      </c>
      <c r="C64" s="1" t="s">
        <v>22</v>
      </c>
      <c r="D64" s="1" t="s">
        <v>152</v>
      </c>
      <c r="E64" s="2">
        <v>0</v>
      </c>
      <c r="F64" s="1">
        <v>97</v>
      </c>
      <c r="G64" s="1" t="s">
        <v>127</v>
      </c>
      <c r="H64" s="1">
        <f t="shared" si="1"/>
        <v>0</v>
      </c>
      <c r="I64" s="1" t="s">
        <v>22</v>
      </c>
      <c r="J64" s="1" t="s">
        <v>0</v>
      </c>
    </row>
    <row r="65" spans="1:10" ht="30" x14ac:dyDescent="0.25">
      <c r="A65" s="1">
        <v>2894229</v>
      </c>
      <c r="B65" s="1" t="s">
        <v>153</v>
      </c>
      <c r="C65" s="1" t="s">
        <v>22</v>
      </c>
      <c r="D65" s="1" t="s">
        <v>154</v>
      </c>
      <c r="E65" s="2">
        <v>0</v>
      </c>
      <c r="F65" s="1">
        <v>97</v>
      </c>
      <c r="G65" s="1" t="s">
        <v>127</v>
      </c>
      <c r="H65" s="1">
        <f t="shared" si="1"/>
        <v>0</v>
      </c>
      <c r="I65" s="1" t="s">
        <v>22</v>
      </c>
      <c r="J65" s="1" t="s">
        <v>0</v>
      </c>
    </row>
    <row r="66" spans="1:10" ht="30" x14ac:dyDescent="0.25">
      <c r="A66" s="1">
        <v>2894230</v>
      </c>
      <c r="B66" s="1" t="s">
        <v>155</v>
      </c>
      <c r="C66" s="1" t="s">
        <v>22</v>
      </c>
      <c r="D66" s="1" t="s">
        <v>156</v>
      </c>
      <c r="E66" s="2">
        <v>0</v>
      </c>
      <c r="F66" s="1">
        <v>17</v>
      </c>
      <c r="G66" s="1" t="s">
        <v>127</v>
      </c>
      <c r="H66" s="1">
        <f t="shared" si="1"/>
        <v>0</v>
      </c>
      <c r="I66" s="1" t="s">
        <v>22</v>
      </c>
      <c r="J66" s="1" t="s">
        <v>0</v>
      </c>
    </row>
    <row r="67" spans="1:10" ht="30" x14ac:dyDescent="0.25">
      <c r="A67" s="1">
        <v>2894231</v>
      </c>
      <c r="B67" s="1" t="s">
        <v>157</v>
      </c>
      <c r="C67" s="1" t="s">
        <v>22</v>
      </c>
      <c r="D67" s="1" t="s">
        <v>158</v>
      </c>
      <c r="E67" s="2">
        <v>0</v>
      </c>
      <c r="F67" s="1">
        <v>38.25</v>
      </c>
      <c r="G67" s="1" t="s">
        <v>61</v>
      </c>
      <c r="H67" s="1">
        <f t="shared" ref="H67:H98" si="2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2894232</v>
      </c>
      <c r="B68" s="1" t="s">
        <v>159</v>
      </c>
      <c r="C68" s="1" t="s">
        <v>22</v>
      </c>
      <c r="D68" s="1" t="s">
        <v>160</v>
      </c>
      <c r="E68" s="2">
        <v>0</v>
      </c>
      <c r="F68" s="1">
        <v>2644.5</v>
      </c>
      <c r="G68" s="1" t="s">
        <v>61</v>
      </c>
      <c r="H68" s="1">
        <f t="shared" si="2"/>
        <v>0</v>
      </c>
      <c r="I68" s="1" t="s">
        <v>22</v>
      </c>
      <c r="J68" s="1" t="s">
        <v>0</v>
      </c>
    </row>
    <row r="69" spans="1:10" ht="30" x14ac:dyDescent="0.25">
      <c r="A69" s="1">
        <v>2894233</v>
      </c>
      <c r="B69" s="1" t="s">
        <v>161</v>
      </c>
      <c r="C69" s="1" t="s">
        <v>22</v>
      </c>
      <c r="D69" s="1" t="s">
        <v>162</v>
      </c>
      <c r="E69" s="2">
        <v>0</v>
      </c>
      <c r="F69" s="1">
        <v>13.75</v>
      </c>
      <c r="G69" s="1" t="s">
        <v>127</v>
      </c>
      <c r="H69" s="1">
        <f t="shared" si="2"/>
        <v>0</v>
      </c>
      <c r="I69" s="1" t="s">
        <v>22</v>
      </c>
      <c r="J69" s="1" t="s">
        <v>0</v>
      </c>
    </row>
    <row r="70" spans="1:10" ht="30" x14ac:dyDescent="0.25">
      <c r="A70" s="1">
        <v>2894234</v>
      </c>
      <c r="B70" s="1" t="s">
        <v>163</v>
      </c>
      <c r="C70" s="1" t="s">
        <v>22</v>
      </c>
      <c r="D70" s="1" t="s">
        <v>164</v>
      </c>
      <c r="E70" s="2">
        <v>0</v>
      </c>
      <c r="F70" s="1">
        <v>14</v>
      </c>
      <c r="G70" s="1" t="s">
        <v>127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2894235</v>
      </c>
      <c r="B71" s="1" t="s">
        <v>165</v>
      </c>
      <c r="C71" s="1" t="s">
        <v>22</v>
      </c>
      <c r="D71" s="1" t="s">
        <v>166</v>
      </c>
      <c r="E71" s="2">
        <v>0</v>
      </c>
      <c r="F71" s="1">
        <v>4</v>
      </c>
      <c r="G71" s="1" t="s">
        <v>127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2894236</v>
      </c>
      <c r="B72" s="1" t="s">
        <v>167</v>
      </c>
      <c r="C72" s="1">
        <v>9</v>
      </c>
      <c r="D72" s="1" t="s">
        <v>168</v>
      </c>
      <c r="E72" s="1">
        <f>ROUND(H73+H74+H75+H76+H77,2)</f>
        <v>0</v>
      </c>
      <c r="F72" s="1">
        <v>1</v>
      </c>
      <c r="G72" s="1" t="s">
        <v>0</v>
      </c>
      <c r="H72" s="1">
        <f t="shared" si="2"/>
        <v>0</v>
      </c>
      <c r="I72" s="1" t="s">
        <v>22</v>
      </c>
      <c r="J72" s="1" t="s">
        <v>0</v>
      </c>
    </row>
    <row r="73" spans="1:10" ht="30" x14ac:dyDescent="0.25">
      <c r="A73" s="1">
        <v>2894237</v>
      </c>
      <c r="B73" s="1" t="s">
        <v>169</v>
      </c>
      <c r="C73" s="1" t="s">
        <v>22</v>
      </c>
      <c r="D73" s="1" t="s">
        <v>170</v>
      </c>
      <c r="E73" s="2">
        <v>0</v>
      </c>
      <c r="F73" s="1">
        <v>5289</v>
      </c>
      <c r="G73" s="1" t="s">
        <v>61</v>
      </c>
      <c r="H73" s="1">
        <f t="shared" si="2"/>
        <v>0</v>
      </c>
      <c r="I73" s="1" t="s">
        <v>22</v>
      </c>
      <c r="J73" s="1" t="s">
        <v>0</v>
      </c>
    </row>
    <row r="74" spans="1:10" ht="30" x14ac:dyDescent="0.25">
      <c r="A74" s="1">
        <v>2894238</v>
      </c>
      <c r="B74" s="1" t="s">
        <v>171</v>
      </c>
      <c r="C74" s="1" t="s">
        <v>22</v>
      </c>
      <c r="D74" s="1" t="s">
        <v>172</v>
      </c>
      <c r="E74" s="2">
        <v>0</v>
      </c>
      <c r="F74" s="1">
        <v>2654.2089999999998</v>
      </c>
      <c r="G74" s="1" t="s">
        <v>88</v>
      </c>
      <c r="H74" s="1">
        <f t="shared" si="2"/>
        <v>0</v>
      </c>
      <c r="I74" s="1" t="s">
        <v>22</v>
      </c>
      <c r="J74" s="1" t="s">
        <v>0</v>
      </c>
    </row>
    <row r="75" spans="1:10" ht="30" x14ac:dyDescent="0.25">
      <c r="A75" s="1">
        <v>2894239</v>
      </c>
      <c r="B75" s="1" t="s">
        <v>173</v>
      </c>
      <c r="C75" s="1" t="s">
        <v>22</v>
      </c>
      <c r="D75" s="1" t="s">
        <v>174</v>
      </c>
      <c r="E75" s="2">
        <v>0</v>
      </c>
      <c r="F75" s="1">
        <v>23887.881000000001</v>
      </c>
      <c r="G75" s="1" t="s">
        <v>88</v>
      </c>
      <c r="H75" s="1">
        <f t="shared" si="2"/>
        <v>0</v>
      </c>
      <c r="I75" s="1" t="s">
        <v>22</v>
      </c>
      <c r="J75" s="1" t="s">
        <v>0</v>
      </c>
    </row>
    <row r="76" spans="1:10" ht="30" x14ac:dyDescent="0.25">
      <c r="A76" s="1">
        <v>2894240</v>
      </c>
      <c r="B76" s="1" t="s">
        <v>175</v>
      </c>
      <c r="C76" s="1" t="s">
        <v>22</v>
      </c>
      <c r="D76" s="1" t="s">
        <v>176</v>
      </c>
      <c r="E76" s="2">
        <v>0</v>
      </c>
      <c r="F76" s="1">
        <v>2654.2089999999998</v>
      </c>
      <c r="G76" s="1" t="s">
        <v>88</v>
      </c>
      <c r="H76" s="1">
        <f t="shared" si="2"/>
        <v>0</v>
      </c>
      <c r="I76" s="1" t="s">
        <v>22</v>
      </c>
      <c r="J76" s="1" t="s">
        <v>0</v>
      </c>
    </row>
    <row r="77" spans="1:10" ht="30" x14ac:dyDescent="0.25">
      <c r="A77" s="1">
        <v>2894241</v>
      </c>
      <c r="B77" s="1" t="s">
        <v>177</v>
      </c>
      <c r="C77" s="1" t="s">
        <v>22</v>
      </c>
      <c r="D77" s="1" t="s">
        <v>178</v>
      </c>
      <c r="E77" s="2">
        <v>0</v>
      </c>
      <c r="F77" s="1">
        <v>2654.2089999999998</v>
      </c>
      <c r="G77" s="1" t="s">
        <v>88</v>
      </c>
      <c r="H77" s="1">
        <f t="shared" si="2"/>
        <v>0</v>
      </c>
      <c r="I77" s="1" t="s">
        <v>22</v>
      </c>
      <c r="J77" s="1" t="s">
        <v>0</v>
      </c>
    </row>
    <row r="78" spans="1:10" x14ac:dyDescent="0.25">
      <c r="A78" s="1">
        <v>2894242</v>
      </c>
      <c r="B78" s="1" t="s">
        <v>179</v>
      </c>
      <c r="C78" s="1">
        <v>99</v>
      </c>
      <c r="D78" s="1" t="s">
        <v>180</v>
      </c>
      <c r="E78" s="1">
        <f>ROUND(H79,2)</f>
        <v>0</v>
      </c>
      <c r="F78" s="1">
        <v>1</v>
      </c>
      <c r="G78" s="1" t="s">
        <v>0</v>
      </c>
      <c r="H78" s="1">
        <f t="shared" si="2"/>
        <v>0</v>
      </c>
      <c r="I78" s="1" t="s">
        <v>22</v>
      </c>
      <c r="J78" s="1" t="s">
        <v>0</v>
      </c>
    </row>
    <row r="79" spans="1:10" ht="30" x14ac:dyDescent="0.25">
      <c r="A79" s="1">
        <v>2894243</v>
      </c>
      <c r="B79" s="1" t="s">
        <v>181</v>
      </c>
      <c r="C79" s="1" t="s">
        <v>22</v>
      </c>
      <c r="D79" s="1" t="s">
        <v>182</v>
      </c>
      <c r="E79" s="2">
        <v>0</v>
      </c>
      <c r="F79" s="1">
        <v>10592.031000000001</v>
      </c>
      <c r="G79" s="1" t="s">
        <v>88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2894244</v>
      </c>
      <c r="B80" s="1" t="s">
        <v>183</v>
      </c>
      <c r="C80" s="1" t="s">
        <v>184</v>
      </c>
      <c r="D80" s="1" t="s">
        <v>185</v>
      </c>
      <c r="E80" s="1">
        <f>ROUND(H81,2)</f>
        <v>0</v>
      </c>
      <c r="F80" s="1">
        <v>1</v>
      </c>
      <c r="G80" s="1" t="s">
        <v>0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2894245</v>
      </c>
      <c r="B81" s="1" t="s">
        <v>186</v>
      </c>
      <c r="C81" s="1">
        <v>783</v>
      </c>
      <c r="D81" s="1" t="s">
        <v>187</v>
      </c>
      <c r="E81" s="1">
        <f>ROUND(H82,2)</f>
        <v>0</v>
      </c>
      <c r="F81" s="1">
        <v>1</v>
      </c>
      <c r="G81" s="1" t="s">
        <v>0</v>
      </c>
      <c r="H81" s="1">
        <f t="shared" si="2"/>
        <v>0</v>
      </c>
      <c r="I81" s="1" t="s">
        <v>22</v>
      </c>
      <c r="J81" s="1" t="s">
        <v>0</v>
      </c>
    </row>
    <row r="82" spans="1:10" x14ac:dyDescent="0.25">
      <c r="A82" s="1">
        <v>2894246</v>
      </c>
      <c r="B82" s="1" t="s">
        <v>188</v>
      </c>
      <c r="C82" s="1" t="s">
        <v>22</v>
      </c>
      <c r="D82" s="1" t="s">
        <v>189</v>
      </c>
      <c r="E82" s="2">
        <v>0</v>
      </c>
      <c r="F82" s="1">
        <v>68.325999999999993</v>
      </c>
      <c r="G82" s="1" t="s">
        <v>35</v>
      </c>
      <c r="H82" s="1">
        <f t="shared" si="2"/>
        <v>0</v>
      </c>
      <c r="I82" s="1" t="s">
        <v>22</v>
      </c>
      <c r="J82" s="1" t="s">
        <v>0</v>
      </c>
    </row>
    <row r="83" spans="1:10" x14ac:dyDescent="0.25">
      <c r="A83" s="1">
        <v>2894247</v>
      </c>
      <c r="B83" s="1" t="s">
        <v>190</v>
      </c>
      <c r="C83" s="1" t="s">
        <v>191</v>
      </c>
      <c r="D83" s="1" t="s">
        <v>192</v>
      </c>
      <c r="E83" s="1">
        <f>ROUND(H84,2)</f>
        <v>0</v>
      </c>
      <c r="F83" s="1">
        <v>1</v>
      </c>
      <c r="G83" s="1" t="s">
        <v>0</v>
      </c>
      <c r="H83" s="1">
        <f t="shared" si="2"/>
        <v>0</v>
      </c>
      <c r="I83" s="1" t="s">
        <v>22</v>
      </c>
      <c r="J83" s="1" t="s">
        <v>0</v>
      </c>
    </row>
    <row r="84" spans="1:10" x14ac:dyDescent="0.25">
      <c r="A84" s="1">
        <v>2894248</v>
      </c>
      <c r="B84" s="1" t="s">
        <v>193</v>
      </c>
      <c r="C84" s="1" t="s">
        <v>194</v>
      </c>
      <c r="D84" s="1" t="s">
        <v>195</v>
      </c>
      <c r="E84" s="1">
        <f>ROUND(H85,2)</f>
        <v>0</v>
      </c>
      <c r="F84" s="1">
        <v>1</v>
      </c>
      <c r="G84" s="1" t="s">
        <v>0</v>
      </c>
      <c r="H84" s="1">
        <f t="shared" si="2"/>
        <v>0</v>
      </c>
      <c r="I84" s="1" t="s">
        <v>22</v>
      </c>
      <c r="J84" s="1" t="s">
        <v>0</v>
      </c>
    </row>
    <row r="85" spans="1:10" ht="30" x14ac:dyDescent="0.25">
      <c r="A85" s="1">
        <v>2894249</v>
      </c>
      <c r="B85" s="1" t="s">
        <v>196</v>
      </c>
      <c r="C85" s="1" t="s">
        <v>22</v>
      </c>
      <c r="D85" s="1" t="s">
        <v>197</v>
      </c>
      <c r="E85" s="2">
        <v>0</v>
      </c>
      <c r="F85" s="1">
        <v>27.5</v>
      </c>
      <c r="G85" s="1" t="s">
        <v>61</v>
      </c>
      <c r="H85" s="1">
        <f t="shared" si="2"/>
        <v>0</v>
      </c>
      <c r="I85" s="1" t="s">
        <v>22</v>
      </c>
      <c r="J85" s="1" t="s">
        <v>0</v>
      </c>
    </row>
    <row r="86" spans="1:10" x14ac:dyDescent="0.25">
      <c r="A86" s="1">
        <v>2894250</v>
      </c>
      <c r="B86" s="1" t="s">
        <v>198</v>
      </c>
      <c r="C86" s="1" t="s">
        <v>22</v>
      </c>
      <c r="D86" s="1" t="s">
        <v>199</v>
      </c>
      <c r="E86" s="1">
        <f>ROUND(H87,2)</f>
        <v>0</v>
      </c>
      <c r="F86" s="1">
        <v>1</v>
      </c>
      <c r="G86" s="1" t="s">
        <v>0</v>
      </c>
      <c r="H86" s="1">
        <f t="shared" si="2"/>
        <v>0</v>
      </c>
      <c r="I86" s="1" t="s">
        <v>22</v>
      </c>
      <c r="J86" s="1" t="s">
        <v>0</v>
      </c>
    </row>
    <row r="87" spans="1:10" x14ac:dyDescent="0.25">
      <c r="A87" s="1">
        <v>2894251</v>
      </c>
      <c r="B87" s="1" t="s">
        <v>200</v>
      </c>
      <c r="C87" s="1" t="s">
        <v>30</v>
      </c>
      <c r="D87" s="1" t="s">
        <v>31</v>
      </c>
      <c r="E87" s="1">
        <f>ROUND(H88+H100+H102+H119,2)</f>
        <v>0</v>
      </c>
      <c r="F87" s="1">
        <v>1</v>
      </c>
      <c r="G87" s="1" t="s">
        <v>0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2894252</v>
      </c>
      <c r="B88" s="1" t="s">
        <v>201</v>
      </c>
      <c r="C88" s="1">
        <v>1</v>
      </c>
      <c r="D88" s="1" t="s">
        <v>33</v>
      </c>
      <c r="E88" s="1">
        <f>ROUND(H89+H90+H91+H92+H93+H94+H95+H96+H97+H98+H99,2)</f>
        <v>0</v>
      </c>
      <c r="F88" s="1">
        <v>1</v>
      </c>
      <c r="G88" s="1" t="s">
        <v>0</v>
      </c>
      <c r="H88" s="1">
        <f t="shared" si="2"/>
        <v>0</v>
      </c>
      <c r="I88" s="1" t="s">
        <v>22</v>
      </c>
      <c r="J88" s="1" t="s">
        <v>0</v>
      </c>
    </row>
    <row r="89" spans="1:10" ht="30" x14ac:dyDescent="0.25">
      <c r="A89" s="1">
        <v>2894253</v>
      </c>
      <c r="B89" s="1" t="s">
        <v>202</v>
      </c>
      <c r="C89" s="1" t="s">
        <v>22</v>
      </c>
      <c r="D89" s="1" t="s">
        <v>57</v>
      </c>
      <c r="E89" s="2">
        <v>0</v>
      </c>
      <c r="F89" s="1">
        <v>1012.5</v>
      </c>
      <c r="G89" s="1" t="s">
        <v>48</v>
      </c>
      <c r="H89" s="1">
        <f t="shared" si="2"/>
        <v>0</v>
      </c>
      <c r="I89" s="1" t="s">
        <v>22</v>
      </c>
      <c r="J89" s="1" t="s">
        <v>0</v>
      </c>
    </row>
    <row r="90" spans="1:10" ht="45" x14ac:dyDescent="0.25">
      <c r="A90" s="1">
        <v>2894254</v>
      </c>
      <c r="B90" s="1" t="s">
        <v>203</v>
      </c>
      <c r="C90" s="1" t="s">
        <v>22</v>
      </c>
      <c r="D90" s="1" t="s">
        <v>59</v>
      </c>
      <c r="E90" s="2">
        <v>0</v>
      </c>
      <c r="F90" s="1">
        <v>1012.5</v>
      </c>
      <c r="G90" s="1" t="s">
        <v>48</v>
      </c>
      <c r="H90" s="1">
        <f t="shared" si="2"/>
        <v>0</v>
      </c>
      <c r="I90" s="1" t="s">
        <v>22</v>
      </c>
      <c r="J90" s="1" t="s">
        <v>0</v>
      </c>
    </row>
    <row r="91" spans="1:10" ht="30" x14ac:dyDescent="0.25">
      <c r="A91" s="1">
        <v>2894255</v>
      </c>
      <c r="B91" s="1" t="s">
        <v>204</v>
      </c>
      <c r="C91" s="1" t="s">
        <v>22</v>
      </c>
      <c r="D91" s="1" t="s">
        <v>205</v>
      </c>
      <c r="E91" s="2">
        <v>0</v>
      </c>
      <c r="F91" s="1">
        <v>2592</v>
      </c>
      <c r="G91" s="1" t="s">
        <v>35</v>
      </c>
      <c r="H91" s="1">
        <f t="shared" si="2"/>
        <v>0</v>
      </c>
      <c r="I91" s="1" t="s">
        <v>22</v>
      </c>
      <c r="J91" s="1" t="s">
        <v>0</v>
      </c>
    </row>
    <row r="92" spans="1:10" ht="30" x14ac:dyDescent="0.25">
      <c r="A92" s="1">
        <v>2894256</v>
      </c>
      <c r="B92" s="1" t="s">
        <v>206</v>
      </c>
      <c r="C92" s="1" t="s">
        <v>22</v>
      </c>
      <c r="D92" s="1" t="s">
        <v>207</v>
      </c>
      <c r="E92" s="2">
        <v>0</v>
      </c>
      <c r="F92" s="1">
        <v>2592</v>
      </c>
      <c r="G92" s="1" t="s">
        <v>35</v>
      </c>
      <c r="H92" s="1">
        <f t="shared" si="2"/>
        <v>0</v>
      </c>
      <c r="I92" s="1" t="s">
        <v>22</v>
      </c>
      <c r="J92" s="1" t="s">
        <v>0</v>
      </c>
    </row>
    <row r="93" spans="1:10" ht="45" x14ac:dyDescent="0.25">
      <c r="A93" s="1">
        <v>2894257</v>
      </c>
      <c r="B93" s="1" t="s">
        <v>208</v>
      </c>
      <c r="C93" s="1" t="s">
        <v>22</v>
      </c>
      <c r="D93" s="1" t="s">
        <v>209</v>
      </c>
      <c r="E93" s="2">
        <v>0</v>
      </c>
      <c r="F93" s="1">
        <v>214.74700000000001</v>
      </c>
      <c r="G93" s="1" t="s">
        <v>48</v>
      </c>
      <c r="H93" s="1">
        <f t="shared" si="2"/>
        <v>0</v>
      </c>
      <c r="I93" s="1" t="s">
        <v>22</v>
      </c>
      <c r="J93" s="1" t="s">
        <v>0</v>
      </c>
    </row>
    <row r="94" spans="1:10" ht="45" x14ac:dyDescent="0.25">
      <c r="A94" s="1">
        <v>2894258</v>
      </c>
      <c r="B94" s="1" t="s">
        <v>210</v>
      </c>
      <c r="C94" s="1" t="s">
        <v>22</v>
      </c>
      <c r="D94" s="1" t="s">
        <v>211</v>
      </c>
      <c r="E94" s="2">
        <v>0</v>
      </c>
      <c r="F94" s="1">
        <v>1503.229</v>
      </c>
      <c r="G94" s="1" t="s">
        <v>48</v>
      </c>
      <c r="H94" s="1">
        <f t="shared" si="2"/>
        <v>0</v>
      </c>
      <c r="I94" s="1" t="s">
        <v>22</v>
      </c>
      <c r="J94" s="1" t="s">
        <v>0</v>
      </c>
    </row>
    <row r="95" spans="1:10" x14ac:dyDescent="0.25">
      <c r="A95" s="1">
        <v>2894259</v>
      </c>
      <c r="B95" s="1" t="s">
        <v>212</v>
      </c>
      <c r="C95" s="1" t="s">
        <v>22</v>
      </c>
      <c r="D95" s="1" t="s">
        <v>213</v>
      </c>
      <c r="E95" s="2">
        <v>0</v>
      </c>
      <c r="F95" s="1">
        <v>214.74700000000001</v>
      </c>
      <c r="G95" s="1" t="s">
        <v>48</v>
      </c>
      <c r="H95" s="1">
        <f t="shared" si="2"/>
        <v>0</v>
      </c>
      <c r="I95" s="1" t="s">
        <v>22</v>
      </c>
      <c r="J95" s="1" t="s">
        <v>0</v>
      </c>
    </row>
    <row r="96" spans="1:10" ht="30" x14ac:dyDescent="0.25">
      <c r="A96" s="1">
        <v>2894260</v>
      </c>
      <c r="B96" s="1" t="s">
        <v>214</v>
      </c>
      <c r="C96" s="1" t="s">
        <v>22</v>
      </c>
      <c r="D96" s="1" t="s">
        <v>215</v>
      </c>
      <c r="E96" s="2">
        <v>0</v>
      </c>
      <c r="F96" s="1">
        <v>386.54500000000002</v>
      </c>
      <c r="G96" s="1" t="s">
        <v>88</v>
      </c>
      <c r="H96" s="1">
        <f t="shared" si="2"/>
        <v>0</v>
      </c>
      <c r="I96" s="1" t="s">
        <v>22</v>
      </c>
      <c r="J96" s="1" t="s">
        <v>0</v>
      </c>
    </row>
    <row r="97" spans="1:10" ht="30" x14ac:dyDescent="0.25">
      <c r="A97" s="1">
        <v>2894261</v>
      </c>
      <c r="B97" s="1" t="s">
        <v>216</v>
      </c>
      <c r="C97" s="1" t="s">
        <v>22</v>
      </c>
      <c r="D97" s="1" t="s">
        <v>217</v>
      </c>
      <c r="E97" s="2">
        <v>0</v>
      </c>
      <c r="F97" s="1">
        <v>797.75300000000004</v>
      </c>
      <c r="G97" s="1" t="s">
        <v>48</v>
      </c>
      <c r="H97" s="1">
        <f t="shared" si="2"/>
        <v>0</v>
      </c>
      <c r="I97" s="1" t="s">
        <v>22</v>
      </c>
      <c r="J97" s="1" t="s">
        <v>0</v>
      </c>
    </row>
    <row r="98" spans="1:10" ht="30" x14ac:dyDescent="0.25">
      <c r="A98" s="1">
        <v>2894262</v>
      </c>
      <c r="B98" s="1" t="s">
        <v>218</v>
      </c>
      <c r="C98" s="1" t="s">
        <v>22</v>
      </c>
      <c r="D98" s="1" t="s">
        <v>86</v>
      </c>
      <c r="E98" s="2">
        <v>0</v>
      </c>
      <c r="F98" s="1">
        <v>145.80000000000001</v>
      </c>
      <c r="G98" s="1" t="s">
        <v>48</v>
      </c>
      <c r="H98" s="1">
        <f t="shared" si="2"/>
        <v>0</v>
      </c>
      <c r="I98" s="1" t="s">
        <v>22</v>
      </c>
      <c r="J98" s="1" t="s">
        <v>0</v>
      </c>
    </row>
    <row r="99" spans="1:10" x14ac:dyDescent="0.25">
      <c r="A99" s="1">
        <v>2894263</v>
      </c>
      <c r="B99" s="1" t="s">
        <v>219</v>
      </c>
      <c r="C99" s="1" t="s">
        <v>22</v>
      </c>
      <c r="D99" s="1" t="s">
        <v>220</v>
      </c>
      <c r="E99" s="2">
        <v>0</v>
      </c>
      <c r="F99" s="1">
        <v>262.44</v>
      </c>
      <c r="G99" s="1" t="s">
        <v>88</v>
      </c>
      <c r="H99" s="1">
        <f t="shared" ref="H99:H120" si="3">IF(ISNUMBER(VALUE(E99)),ROUND(SUM(ROUND(E99,2)*F99),2),"N")</f>
        <v>0</v>
      </c>
      <c r="I99" s="1" t="s">
        <v>22</v>
      </c>
      <c r="J99" s="1" t="s">
        <v>0</v>
      </c>
    </row>
    <row r="100" spans="1:10" x14ac:dyDescent="0.25">
      <c r="A100" s="1">
        <v>2894264</v>
      </c>
      <c r="B100" s="1" t="s">
        <v>221</v>
      </c>
      <c r="C100" s="1">
        <v>4</v>
      </c>
      <c r="D100" s="1" t="s">
        <v>97</v>
      </c>
      <c r="E100" s="1">
        <f>ROUND(H101,2)</f>
        <v>0</v>
      </c>
      <c r="F100" s="1">
        <v>1</v>
      </c>
      <c r="G100" s="1" t="s">
        <v>0</v>
      </c>
      <c r="H100" s="1">
        <f t="shared" si="3"/>
        <v>0</v>
      </c>
      <c r="I100" s="1" t="s">
        <v>22</v>
      </c>
      <c r="J100" s="1" t="s">
        <v>0</v>
      </c>
    </row>
    <row r="101" spans="1:10" ht="30" x14ac:dyDescent="0.25">
      <c r="A101" s="1">
        <v>2894265</v>
      </c>
      <c r="B101" s="1" t="s">
        <v>222</v>
      </c>
      <c r="C101" s="1" t="s">
        <v>22</v>
      </c>
      <c r="D101" s="1" t="s">
        <v>99</v>
      </c>
      <c r="E101" s="2">
        <v>0</v>
      </c>
      <c r="F101" s="1">
        <v>48.6</v>
      </c>
      <c r="G101" s="1" t="s">
        <v>48</v>
      </c>
      <c r="H101" s="1">
        <f t="shared" si="3"/>
        <v>0</v>
      </c>
      <c r="I101" s="1" t="s">
        <v>22</v>
      </c>
      <c r="J101" s="1" t="s">
        <v>0</v>
      </c>
    </row>
    <row r="102" spans="1:10" x14ac:dyDescent="0.25">
      <c r="A102" s="1">
        <v>2894266</v>
      </c>
      <c r="B102" s="1" t="s">
        <v>223</v>
      </c>
      <c r="C102" s="1">
        <v>8</v>
      </c>
      <c r="D102" s="1" t="s">
        <v>130</v>
      </c>
      <c r="E102" s="1">
        <f>ROUND(H103+H104+H105+H106+H107+H108+H109+H110+H111+H112+H113+H114+H115+H116+H117+H118,2)</f>
        <v>0</v>
      </c>
      <c r="F102" s="1">
        <v>1</v>
      </c>
      <c r="G102" s="1" t="s">
        <v>0</v>
      </c>
      <c r="H102" s="1">
        <f t="shared" si="3"/>
        <v>0</v>
      </c>
      <c r="I102" s="1" t="s">
        <v>22</v>
      </c>
      <c r="J102" s="1" t="s">
        <v>0</v>
      </c>
    </row>
    <row r="103" spans="1:10" ht="30" x14ac:dyDescent="0.25">
      <c r="A103" s="1">
        <v>2894267</v>
      </c>
      <c r="B103" s="1" t="s">
        <v>224</v>
      </c>
      <c r="C103" s="1" t="s">
        <v>22</v>
      </c>
      <c r="D103" s="1" t="s">
        <v>225</v>
      </c>
      <c r="E103" s="2">
        <v>0</v>
      </c>
      <c r="F103" s="1">
        <v>81</v>
      </c>
      <c r="G103" s="1" t="s">
        <v>127</v>
      </c>
      <c r="H103" s="1">
        <f t="shared" si="3"/>
        <v>0</v>
      </c>
      <c r="I103" s="1" t="s">
        <v>22</v>
      </c>
      <c r="J103" s="1" t="s">
        <v>0</v>
      </c>
    </row>
    <row r="104" spans="1:10" ht="30" x14ac:dyDescent="0.25">
      <c r="A104" s="1">
        <v>2894268</v>
      </c>
      <c r="B104" s="1" t="s">
        <v>226</v>
      </c>
      <c r="C104" s="1" t="s">
        <v>22</v>
      </c>
      <c r="D104" s="1" t="s">
        <v>227</v>
      </c>
      <c r="E104" s="2">
        <v>0</v>
      </c>
      <c r="F104" s="1">
        <v>405</v>
      </c>
      <c r="G104" s="1" t="s">
        <v>61</v>
      </c>
      <c r="H104" s="1">
        <f t="shared" si="3"/>
        <v>0</v>
      </c>
      <c r="I104" s="1" t="s">
        <v>22</v>
      </c>
      <c r="J104" s="1" t="s">
        <v>0</v>
      </c>
    </row>
    <row r="105" spans="1:10" ht="30" x14ac:dyDescent="0.25">
      <c r="A105" s="1">
        <v>2894269</v>
      </c>
      <c r="B105" s="1" t="s">
        <v>228</v>
      </c>
      <c r="C105" s="1" t="s">
        <v>22</v>
      </c>
      <c r="D105" s="1" t="s">
        <v>229</v>
      </c>
      <c r="E105" s="2">
        <v>0</v>
      </c>
      <c r="F105" s="1">
        <v>81</v>
      </c>
      <c r="G105" s="1" t="s">
        <v>127</v>
      </c>
      <c r="H105" s="1">
        <f t="shared" si="3"/>
        <v>0</v>
      </c>
      <c r="I105" s="1" t="s">
        <v>22</v>
      </c>
      <c r="J105" s="1" t="s">
        <v>0</v>
      </c>
    </row>
    <row r="106" spans="1:10" x14ac:dyDescent="0.25">
      <c r="A106" s="1">
        <v>2894270</v>
      </c>
      <c r="B106" s="1" t="s">
        <v>230</v>
      </c>
      <c r="C106" s="1" t="s">
        <v>22</v>
      </c>
      <c r="D106" s="1" t="s">
        <v>231</v>
      </c>
      <c r="E106" s="2">
        <v>0</v>
      </c>
      <c r="F106" s="1">
        <v>81</v>
      </c>
      <c r="G106" s="1" t="s">
        <v>127</v>
      </c>
      <c r="H106" s="1">
        <f t="shared" si="3"/>
        <v>0</v>
      </c>
      <c r="I106" s="1" t="s">
        <v>22</v>
      </c>
      <c r="J106" s="1" t="s">
        <v>0</v>
      </c>
    </row>
    <row r="107" spans="1:10" ht="30" x14ac:dyDescent="0.25">
      <c r="A107" s="1">
        <v>2894271</v>
      </c>
      <c r="B107" s="1" t="s">
        <v>232</v>
      </c>
      <c r="C107" s="1" t="s">
        <v>22</v>
      </c>
      <c r="D107" s="1" t="s">
        <v>233</v>
      </c>
      <c r="E107" s="2">
        <v>0</v>
      </c>
      <c r="F107" s="1">
        <v>81</v>
      </c>
      <c r="G107" s="1" t="s">
        <v>127</v>
      </c>
      <c r="H107" s="1">
        <f t="shared" si="3"/>
        <v>0</v>
      </c>
      <c r="I107" s="1" t="s">
        <v>22</v>
      </c>
      <c r="J107" s="1" t="s">
        <v>0</v>
      </c>
    </row>
    <row r="108" spans="1:10" x14ac:dyDescent="0.25">
      <c r="A108" s="1">
        <v>2894272</v>
      </c>
      <c r="B108" s="1" t="s">
        <v>234</v>
      </c>
      <c r="C108" s="1" t="s">
        <v>22</v>
      </c>
      <c r="D108" s="1" t="s">
        <v>235</v>
      </c>
      <c r="E108" s="2">
        <v>0</v>
      </c>
      <c r="F108" s="1">
        <v>81</v>
      </c>
      <c r="G108" s="1" t="s">
        <v>127</v>
      </c>
      <c r="H108" s="1">
        <f t="shared" si="3"/>
        <v>0</v>
      </c>
      <c r="I108" s="1" t="s">
        <v>22</v>
      </c>
      <c r="J108" s="1" t="s">
        <v>0</v>
      </c>
    </row>
    <row r="109" spans="1:10" x14ac:dyDescent="0.25">
      <c r="A109" s="1">
        <v>2894273</v>
      </c>
      <c r="B109" s="1" t="s">
        <v>236</v>
      </c>
      <c r="C109" s="1" t="s">
        <v>22</v>
      </c>
      <c r="D109" s="1" t="s">
        <v>237</v>
      </c>
      <c r="E109" s="2">
        <v>0</v>
      </c>
      <c r="F109" s="1">
        <v>81</v>
      </c>
      <c r="G109" s="1" t="s">
        <v>127</v>
      </c>
      <c r="H109" s="1">
        <f t="shared" si="3"/>
        <v>0</v>
      </c>
      <c r="I109" s="1" t="s">
        <v>22</v>
      </c>
      <c r="J109" s="1" t="s">
        <v>0</v>
      </c>
    </row>
    <row r="110" spans="1:10" x14ac:dyDescent="0.25">
      <c r="A110" s="1">
        <v>2894274</v>
      </c>
      <c r="B110" s="1" t="s">
        <v>238</v>
      </c>
      <c r="C110" s="1" t="s">
        <v>22</v>
      </c>
      <c r="D110" s="1" t="s">
        <v>239</v>
      </c>
      <c r="E110" s="2">
        <v>0</v>
      </c>
      <c r="F110" s="1">
        <v>81</v>
      </c>
      <c r="G110" s="1" t="s">
        <v>127</v>
      </c>
      <c r="H110" s="1">
        <f t="shared" si="3"/>
        <v>0</v>
      </c>
      <c r="I110" s="1" t="s">
        <v>22</v>
      </c>
      <c r="J110" s="1" t="s">
        <v>0</v>
      </c>
    </row>
    <row r="111" spans="1:10" ht="30" x14ac:dyDescent="0.25">
      <c r="A111" s="1">
        <v>2894275</v>
      </c>
      <c r="B111" s="1" t="s">
        <v>240</v>
      </c>
      <c r="C111" s="1" t="s">
        <v>22</v>
      </c>
      <c r="D111" s="1" t="s">
        <v>241</v>
      </c>
      <c r="E111" s="2">
        <v>0</v>
      </c>
      <c r="F111" s="1">
        <v>81</v>
      </c>
      <c r="G111" s="1" t="s">
        <v>127</v>
      </c>
      <c r="H111" s="1">
        <f t="shared" si="3"/>
        <v>0</v>
      </c>
      <c r="I111" s="1" t="s">
        <v>22</v>
      </c>
      <c r="J111" s="1" t="s">
        <v>0</v>
      </c>
    </row>
    <row r="112" spans="1:10" x14ac:dyDescent="0.25">
      <c r="A112" s="1">
        <v>2894276</v>
      </c>
      <c r="B112" s="1" t="s">
        <v>242</v>
      </c>
      <c r="C112" s="1" t="s">
        <v>22</v>
      </c>
      <c r="D112" s="1" t="s">
        <v>243</v>
      </c>
      <c r="E112" s="2">
        <v>0</v>
      </c>
      <c r="F112" s="1">
        <v>405</v>
      </c>
      <c r="G112" s="1" t="s">
        <v>61</v>
      </c>
      <c r="H112" s="1">
        <f t="shared" si="3"/>
        <v>0</v>
      </c>
      <c r="I112" s="1" t="s">
        <v>22</v>
      </c>
      <c r="J112" s="1" t="s">
        <v>0</v>
      </c>
    </row>
    <row r="113" spans="1:10" ht="45" x14ac:dyDescent="0.25">
      <c r="A113" s="1">
        <v>2894277</v>
      </c>
      <c r="B113" s="1" t="s">
        <v>244</v>
      </c>
      <c r="C113" s="1" t="s">
        <v>22</v>
      </c>
      <c r="D113" s="1" t="s">
        <v>245</v>
      </c>
      <c r="E113" s="2">
        <v>0</v>
      </c>
      <c r="F113" s="1">
        <v>81</v>
      </c>
      <c r="G113" s="1" t="s">
        <v>127</v>
      </c>
      <c r="H113" s="1">
        <f t="shared" si="3"/>
        <v>0</v>
      </c>
      <c r="I113" s="1" t="s">
        <v>22</v>
      </c>
      <c r="J113" s="1" t="s">
        <v>0</v>
      </c>
    </row>
    <row r="114" spans="1:10" x14ac:dyDescent="0.25">
      <c r="A114" s="1">
        <v>2894278</v>
      </c>
      <c r="B114" s="1" t="s">
        <v>246</v>
      </c>
      <c r="C114" s="1" t="s">
        <v>22</v>
      </c>
      <c r="D114" s="1" t="s">
        <v>247</v>
      </c>
      <c r="E114" s="2">
        <v>0</v>
      </c>
      <c r="F114" s="1">
        <v>81</v>
      </c>
      <c r="G114" s="1" t="s">
        <v>127</v>
      </c>
      <c r="H114" s="1">
        <f t="shared" si="3"/>
        <v>0</v>
      </c>
      <c r="I114" s="1" t="s">
        <v>22</v>
      </c>
      <c r="J114" s="1" t="s">
        <v>0</v>
      </c>
    </row>
    <row r="115" spans="1:10" x14ac:dyDescent="0.25">
      <c r="A115" s="1">
        <v>2894279</v>
      </c>
      <c r="B115" s="1" t="s">
        <v>248</v>
      </c>
      <c r="C115" s="1" t="s">
        <v>22</v>
      </c>
      <c r="D115" s="1" t="s">
        <v>249</v>
      </c>
      <c r="E115" s="2">
        <v>0</v>
      </c>
      <c r="F115" s="1">
        <v>81</v>
      </c>
      <c r="G115" s="1" t="s">
        <v>127</v>
      </c>
      <c r="H115" s="1">
        <f t="shared" si="3"/>
        <v>0</v>
      </c>
      <c r="I115" s="1" t="s">
        <v>22</v>
      </c>
      <c r="J115" s="1" t="s">
        <v>0</v>
      </c>
    </row>
    <row r="116" spans="1:10" x14ac:dyDescent="0.25">
      <c r="A116" s="1">
        <v>2894280</v>
      </c>
      <c r="B116" s="1" t="s">
        <v>250</v>
      </c>
      <c r="C116" s="1" t="s">
        <v>22</v>
      </c>
      <c r="D116" s="1" t="s">
        <v>251</v>
      </c>
      <c r="E116" s="2">
        <v>0</v>
      </c>
      <c r="F116" s="1">
        <v>162</v>
      </c>
      <c r="G116" s="1" t="s">
        <v>127</v>
      </c>
      <c r="H116" s="1">
        <f t="shared" si="3"/>
        <v>0</v>
      </c>
      <c r="I116" s="1" t="s">
        <v>22</v>
      </c>
      <c r="J116" s="1" t="s">
        <v>0</v>
      </c>
    </row>
    <row r="117" spans="1:10" ht="30" x14ac:dyDescent="0.25">
      <c r="A117" s="1">
        <v>2894281</v>
      </c>
      <c r="B117" s="1" t="s">
        <v>252</v>
      </c>
      <c r="C117" s="1" t="s">
        <v>22</v>
      </c>
      <c r="D117" s="1" t="s">
        <v>253</v>
      </c>
      <c r="E117" s="2">
        <v>0</v>
      </c>
      <c r="F117" s="1">
        <v>81</v>
      </c>
      <c r="G117" s="1" t="s">
        <v>127</v>
      </c>
      <c r="H117" s="1">
        <f t="shared" si="3"/>
        <v>0</v>
      </c>
      <c r="I117" s="1" t="s">
        <v>22</v>
      </c>
      <c r="J117" s="1" t="s">
        <v>0</v>
      </c>
    </row>
    <row r="118" spans="1:10" ht="30" x14ac:dyDescent="0.25">
      <c r="A118" s="1">
        <v>2894282</v>
      </c>
      <c r="B118" s="1" t="s">
        <v>254</v>
      </c>
      <c r="C118" s="1" t="s">
        <v>22</v>
      </c>
      <c r="D118" s="1" t="s">
        <v>160</v>
      </c>
      <c r="E118" s="2">
        <v>0</v>
      </c>
      <c r="F118" s="1">
        <v>405</v>
      </c>
      <c r="G118" s="1" t="s">
        <v>61</v>
      </c>
      <c r="H118" s="1">
        <f t="shared" si="3"/>
        <v>0</v>
      </c>
      <c r="I118" s="1" t="s">
        <v>22</v>
      </c>
      <c r="J118" s="1" t="s">
        <v>0</v>
      </c>
    </row>
    <row r="119" spans="1:10" x14ac:dyDescent="0.25">
      <c r="A119" s="1">
        <v>2894283</v>
      </c>
      <c r="B119" s="1" t="s">
        <v>255</v>
      </c>
      <c r="C119" s="1">
        <v>99</v>
      </c>
      <c r="D119" s="1" t="s">
        <v>180</v>
      </c>
      <c r="E119" s="1">
        <f>ROUND(H120,2)</f>
        <v>0</v>
      </c>
      <c r="F119" s="1">
        <v>1</v>
      </c>
      <c r="G119" s="1" t="s">
        <v>0</v>
      </c>
      <c r="H119" s="1">
        <f t="shared" si="3"/>
        <v>0</v>
      </c>
      <c r="I119" s="1" t="s">
        <v>22</v>
      </c>
      <c r="J119" s="1" t="s">
        <v>0</v>
      </c>
    </row>
    <row r="120" spans="1:10" ht="30" x14ac:dyDescent="0.25">
      <c r="A120" s="1">
        <v>2894284</v>
      </c>
      <c r="B120" s="1" t="s">
        <v>256</v>
      </c>
      <c r="C120" s="1" t="s">
        <v>22</v>
      </c>
      <c r="D120" s="1" t="s">
        <v>182</v>
      </c>
      <c r="E120" s="2">
        <v>0</v>
      </c>
      <c r="F120" s="1">
        <v>366.99200000000002</v>
      </c>
      <c r="G120" s="1" t="s">
        <v>88</v>
      </c>
      <c r="H120" s="1">
        <f t="shared" si="3"/>
        <v>0</v>
      </c>
      <c r="I120" s="1" t="s">
        <v>22</v>
      </c>
      <c r="J120" s="1" t="s">
        <v>0</v>
      </c>
    </row>
    <row r="121" spans="1:10" ht="0" hidden="1" customHeight="1" x14ac:dyDescent="0.25">
      <c r="A121" s="1">
        <v>2894168</v>
      </c>
      <c r="B121" s="1" t="s">
        <v>257</v>
      </c>
      <c r="C121" s="1" t="s">
        <v>22</v>
      </c>
      <c r="D121" s="1" t="s">
        <v>259</v>
      </c>
      <c r="E121" s="2">
        <v>0</v>
      </c>
      <c r="F121" s="1">
        <v>1</v>
      </c>
      <c r="G121" s="1" t="s">
        <v>258</v>
      </c>
      <c r="H121" s="1">
        <f>IF(ISNUMBER(VALUE(E121)),ROUND(SUM(ROUND(E121,0)*F121),0),"N")</f>
        <v>0</v>
      </c>
      <c r="I121" s="1" t="s">
        <v>22</v>
      </c>
      <c r="J121" s="1" t="s">
        <v>0</v>
      </c>
    </row>
  </sheetData>
  <sheetProtection algorithmName="SHA-512" hashValue="51iOc0HD3u/8Ujs7DlQP88PtB3h44PkKASiJHmD19F7wiTgXpDSoRjdylKI+gjaqOG2OTaxumSUq6BziyrfdSw==" saltValue="9vgLJt/PgJemYr9VNpwotw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4FF3397-C311-4F58-83D2-D08BF762E8B6}"/>
</file>

<file path=customXml/itemProps2.xml><?xml version="1.0" encoding="utf-8"?>
<ds:datastoreItem xmlns:ds="http://schemas.openxmlformats.org/officeDocument/2006/customXml" ds:itemID="{7E30C1D0-230A-457E-9E74-626F391CC3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F9C20B-D683-4820-8C3F-E4635DDFCF8F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2026-05-12T10:57:28Z</dcterms:created>
  <dcterms:modified xsi:type="dcterms:W3CDTF">2026-06-02T08:39:21Z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